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6 год\Годовая отчетность\В Минэкономики\"/>
    </mc:Choice>
  </mc:AlternateContent>
  <bookViews>
    <workbookView xWindow="0" yWindow="0" windowWidth="25200" windowHeight="11550"/>
  </bookViews>
  <sheets>
    <sheet name="5" sheetId="1" r:id="rId1"/>
    <sheet name="Лист1" sheetId="2" r:id="rId2"/>
  </sheets>
  <definedNames>
    <definedName name="_xlnm.Print_Titles" localSheetId="0">'5'!$7:$7</definedName>
    <definedName name="_xlnm.Print_Area" localSheetId="0">'5'!$A$1:$H$143</definedName>
  </definedNames>
  <calcPr calcId="152511"/>
</workbook>
</file>

<file path=xl/calcChain.xml><?xml version="1.0" encoding="utf-8"?>
<calcChain xmlns="http://schemas.openxmlformats.org/spreadsheetml/2006/main">
  <c r="E35" i="1" l="1"/>
  <c r="E36" i="1"/>
  <c r="G35" i="1"/>
  <c r="F35" i="1"/>
  <c r="H34" i="1"/>
  <c r="G34" i="1"/>
  <c r="F34" i="1"/>
  <c r="H130" i="1"/>
  <c r="E137" i="1" l="1"/>
  <c r="E130" i="1"/>
  <c r="E54" i="1"/>
  <c r="E34" i="1" s="1"/>
  <c r="G17" i="1" l="1"/>
  <c r="F17" i="1"/>
  <c r="H40" i="1"/>
  <c r="G40" i="1"/>
  <c r="F40" i="1"/>
  <c r="H38" i="1"/>
  <c r="H20" i="1" s="1"/>
  <c r="G38" i="1"/>
  <c r="G20" i="1" s="1"/>
  <c r="F38" i="1"/>
  <c r="F20" i="1" s="1"/>
  <c r="H37" i="1"/>
  <c r="H19" i="1" s="1"/>
  <c r="G37" i="1"/>
  <c r="G19" i="1" s="1"/>
  <c r="F37" i="1"/>
  <c r="F19" i="1" s="1"/>
  <c r="H36" i="1"/>
  <c r="H18" i="1" s="1"/>
  <c r="G36" i="1"/>
  <c r="G18" i="1" s="1"/>
  <c r="F36" i="1"/>
  <c r="F18" i="1" s="1"/>
  <c r="H33" i="1"/>
  <c r="H15" i="1" s="1"/>
  <c r="G33" i="1"/>
  <c r="G15" i="1" s="1"/>
  <c r="F33" i="1"/>
  <c r="F15" i="1" s="1"/>
  <c r="H32" i="1"/>
  <c r="H14" i="1" s="1"/>
  <c r="G32" i="1"/>
  <c r="G14" i="1" s="1"/>
  <c r="F32" i="1"/>
  <c r="F14" i="1" s="1"/>
  <c r="H31" i="1"/>
  <c r="H13" i="1" s="1"/>
  <c r="G31" i="1"/>
  <c r="G13" i="1" s="1"/>
  <c r="F31" i="1"/>
  <c r="F13" i="1" s="1"/>
  <c r="H29" i="1"/>
  <c r="H11" i="1" s="1"/>
  <c r="G29" i="1"/>
  <c r="G11" i="1" s="1"/>
  <c r="F29" i="1"/>
  <c r="F11" i="1" s="1"/>
  <c r="H28" i="1"/>
  <c r="H10" i="1" s="1"/>
  <c r="G28" i="1"/>
  <c r="G10" i="1" s="1"/>
  <c r="F28" i="1"/>
  <c r="F10" i="1" s="1"/>
  <c r="E29" i="1"/>
  <c r="E11" i="1" s="1"/>
  <c r="E28" i="1"/>
  <c r="E10" i="1" s="1"/>
  <c r="E33" i="1"/>
  <c r="E15" i="1" s="1"/>
  <c r="E16" i="1"/>
  <c r="E17" i="1"/>
  <c r="E18" i="1"/>
  <c r="E37" i="1"/>
  <c r="E19" i="1" s="1"/>
  <c r="E38" i="1"/>
  <c r="E20" i="1" s="1"/>
  <c r="E32" i="1"/>
  <c r="E14" i="1" s="1"/>
  <c r="E31" i="1"/>
  <c r="E13" i="1" s="1"/>
  <c r="E40" i="1"/>
  <c r="H84" i="1"/>
  <c r="H27" i="1" s="1"/>
  <c r="G84" i="1"/>
  <c r="G27" i="1" s="1"/>
  <c r="F84" i="1"/>
  <c r="F27" i="1" s="1"/>
  <c r="E84" i="1"/>
  <c r="F39" i="1" l="1"/>
  <c r="G39" i="1"/>
  <c r="H39" i="1"/>
  <c r="H55" i="1"/>
  <c r="H35" i="1" l="1"/>
  <c r="H17" i="1" s="1"/>
  <c r="H53" i="1"/>
  <c r="G53" i="1"/>
  <c r="F53" i="1"/>
  <c r="E53" i="1"/>
  <c r="H87" i="1"/>
  <c r="H83" i="1" s="1"/>
  <c r="G87" i="1"/>
  <c r="G83" i="1" s="1"/>
  <c r="E123" i="1"/>
  <c r="E60" i="1"/>
  <c r="H135" i="1"/>
  <c r="G135" i="1"/>
  <c r="H128" i="1"/>
  <c r="G128" i="1"/>
  <c r="H127" i="1"/>
  <c r="G127" i="1"/>
  <c r="H126" i="1"/>
  <c r="G126" i="1"/>
  <c r="H125" i="1"/>
  <c r="G125" i="1"/>
  <c r="H124" i="1"/>
  <c r="H22" i="1" s="1"/>
  <c r="G124" i="1"/>
  <c r="G22" i="1" s="1"/>
  <c r="H123" i="1"/>
  <c r="G123" i="1"/>
  <c r="H122" i="1"/>
  <c r="G122" i="1"/>
  <c r="H114" i="1"/>
  <c r="G114" i="1"/>
  <c r="H107" i="1"/>
  <c r="G107" i="1"/>
  <c r="H106" i="1"/>
  <c r="H25" i="1" s="1"/>
  <c r="G106" i="1"/>
  <c r="G25" i="1" s="1"/>
  <c r="H105" i="1"/>
  <c r="H24" i="1" s="1"/>
  <c r="G105" i="1"/>
  <c r="G24" i="1" s="1"/>
  <c r="H104" i="1"/>
  <c r="H23" i="1" s="1"/>
  <c r="G104" i="1"/>
  <c r="G23" i="1" s="1"/>
  <c r="H103" i="1"/>
  <c r="H21" i="1" s="1"/>
  <c r="G103" i="1"/>
  <c r="G21" i="1" s="1"/>
  <c r="H102" i="1"/>
  <c r="G102" i="1"/>
  <c r="G16" i="1" s="1"/>
  <c r="H101" i="1"/>
  <c r="H9" i="1" s="1"/>
  <c r="G101" i="1"/>
  <c r="G9" i="1" s="1"/>
  <c r="H76" i="1"/>
  <c r="G76" i="1"/>
  <c r="H69" i="1"/>
  <c r="H67" i="1" s="1"/>
  <c r="G69" i="1"/>
  <c r="G67" i="1" s="1"/>
  <c r="H60" i="1"/>
  <c r="G60" i="1"/>
  <c r="H44" i="1"/>
  <c r="G44" i="1"/>
  <c r="E27" i="1"/>
  <c r="E102" i="1"/>
  <c r="E103" i="1"/>
  <c r="E124" i="1"/>
  <c r="E22" i="1" s="1"/>
  <c r="E104" i="1"/>
  <c r="E125" i="1"/>
  <c r="E105" i="1"/>
  <c r="E126" i="1"/>
  <c r="E106" i="1"/>
  <c r="E127" i="1"/>
  <c r="F69" i="1"/>
  <c r="F67" i="1" s="1"/>
  <c r="F102" i="1"/>
  <c r="F123" i="1"/>
  <c r="F103" i="1"/>
  <c r="F124" i="1"/>
  <c r="F22" i="1" s="1"/>
  <c r="F104" i="1"/>
  <c r="F125" i="1"/>
  <c r="F105" i="1"/>
  <c r="F126" i="1"/>
  <c r="F106" i="1"/>
  <c r="F127" i="1"/>
  <c r="E44" i="1"/>
  <c r="F44" i="1"/>
  <c r="F60" i="1"/>
  <c r="E76" i="1"/>
  <c r="F76" i="1"/>
  <c r="E101" i="1"/>
  <c r="F101" i="1"/>
  <c r="E107" i="1"/>
  <c r="F107" i="1"/>
  <c r="E114" i="1"/>
  <c r="F114" i="1"/>
  <c r="E122" i="1"/>
  <c r="F122" i="1"/>
  <c r="E128" i="1"/>
  <c r="E135" i="1"/>
  <c r="F135" i="1"/>
  <c r="F21" i="1" l="1"/>
  <c r="F9" i="1"/>
  <c r="F24" i="1"/>
  <c r="F25" i="1"/>
  <c r="E9" i="1"/>
  <c r="F23" i="1"/>
  <c r="F16" i="1"/>
  <c r="E21" i="1"/>
  <c r="H16" i="1"/>
  <c r="E51" i="1"/>
  <c r="F51" i="1"/>
  <c r="G51" i="1"/>
  <c r="G26" i="1" s="1"/>
  <c r="G30" i="1"/>
  <c r="G12" i="1" s="1"/>
  <c r="H51" i="1"/>
  <c r="H26" i="1" s="1"/>
  <c r="H30" i="1"/>
  <c r="H12" i="1" s="1"/>
  <c r="F128" i="1"/>
  <c r="F121" i="1"/>
  <c r="E25" i="1"/>
  <c r="E24" i="1"/>
  <c r="E100" i="1"/>
  <c r="E39" i="1"/>
  <c r="E87" i="1"/>
  <c r="E83" i="1" s="1"/>
  <c r="H121" i="1"/>
  <c r="E23" i="1"/>
  <c r="F87" i="1"/>
  <c r="F83" i="1" s="1"/>
  <c r="F100" i="1"/>
  <c r="H100" i="1"/>
  <c r="E121" i="1"/>
  <c r="G100" i="1"/>
  <c r="E69" i="1"/>
  <c r="E67" i="1" s="1"/>
  <c r="G121" i="1"/>
  <c r="G8" i="1" l="1"/>
  <c r="F26" i="1"/>
  <c r="F8" i="1" s="1"/>
  <c r="F30" i="1"/>
  <c r="F12" i="1" s="1"/>
  <c r="H8" i="1"/>
  <c r="E30" i="1"/>
  <c r="E12" i="1" s="1"/>
  <c r="E26" i="1"/>
  <c r="E8" i="1" s="1"/>
</calcChain>
</file>

<file path=xl/sharedStrings.xml><?xml version="1.0" encoding="utf-8"?>
<sst xmlns="http://schemas.openxmlformats.org/spreadsheetml/2006/main" count="137" uniqueCount="48">
  <si>
    <t>1.2.</t>
  </si>
  <si>
    <t>за счет средств внебюджетных фондов</t>
  </si>
  <si>
    <t>за счет средств местных бюджетов</t>
  </si>
  <si>
    <t>за счет средств краевого бюджета</t>
  </si>
  <si>
    <t>за счет средств федерального бюджета</t>
  </si>
  <si>
    <t>Всего, в том числе:</t>
  </si>
  <si>
    <t>1.1.</t>
  </si>
  <si>
    <t>ГРБС</t>
  </si>
  <si>
    <t xml:space="preserve">Код бюджетной классификации </t>
  </si>
  <si>
    <t>Наименование государственной программы / подпрограммы / мероприятия</t>
  </si>
  <si>
    <t>№ п/п</t>
  </si>
  <si>
    <t>Управление развитием информационного общества и формированием электронного правительства в Камчатском крае</t>
  </si>
  <si>
    <t>Развитие инфраструктуры электронного правительства в Камчатском крае</t>
  </si>
  <si>
    <t>Обеспечение межведомственного электронного взаимодействия при предоставлении государственных и муниципальных услуг</t>
  </si>
  <si>
    <t>1.</t>
  </si>
  <si>
    <t>1.3.</t>
  </si>
  <si>
    <t>1.4.</t>
  </si>
  <si>
    <t>1.5.</t>
  </si>
  <si>
    <t>1.6.</t>
  </si>
  <si>
    <t>2.1.</t>
  </si>
  <si>
    <t>2.2.</t>
  </si>
  <si>
    <t>Развертывание и поддержание системы высокоточного позиционирования на основе космических систем ГЛОНАСС/GPS</t>
  </si>
  <si>
    <t>3.1.</t>
  </si>
  <si>
    <t>3.2.</t>
  </si>
  <si>
    <t>Внедрение универсальных электронных карт</t>
  </si>
  <si>
    <t>Развитие, внедрение и сопровождение  информационных систем</t>
  </si>
  <si>
    <t>Предоставление государственных и муниципальных услуг в электронном виде</t>
  </si>
  <si>
    <t>Государственная программа Камчатского края "Информационное общество в Камчатском крае на 2014-2018 годы"</t>
  </si>
  <si>
    <t>Подпрограмма "Электронное правительство в Камчатском крае"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</si>
  <si>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</si>
  <si>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Подпрограмма "Обеспечение реализации государственной программы"</t>
  </si>
  <si>
    <t>Обеспечение реализации государственной политики в области информатизации и связи Камчатского края</t>
  </si>
  <si>
    <t>Выполнение технологических функций в области информатизации</t>
  </si>
  <si>
    <t>2.</t>
  </si>
  <si>
    <t>3.</t>
  </si>
  <si>
    <t>Создание, развитие и сопровождение 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</si>
  <si>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за счет средств краевого бюджета, в т.ч.</t>
  </si>
  <si>
    <t>за счет средств местных бюджетов, в т.ч.</t>
  </si>
  <si>
    <t>Информация об использовании бюджетных и внебюджетных средств государственной программы</t>
  </si>
  <si>
    <t xml:space="preserve">предусмотрено на отчетную дату </t>
  </si>
  <si>
    <t xml:space="preserve">освоено </t>
  </si>
  <si>
    <t>профинансировано</t>
  </si>
  <si>
    <t>Таблица 15</t>
  </si>
  <si>
    <t>за счет средств государственных внебюджетных фондов</t>
  </si>
  <si>
    <t>за счет средств прочих внебюджетных источников</t>
  </si>
  <si>
    <t>Расходы
(тыс. руб.), годы</t>
  </si>
  <si>
    <t>предусмотрено 
на 01.01.2016 &lt;1&gt;</t>
  </si>
  <si>
    <t>&lt;1&gt; указывается объем бюджетных ассигнований, предусмотренных краевым законом о бюджете, действительным на 1 января отчетного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</si>
</sst>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00"/>
    <numFmt numFmtId="166" formatCode="_-* #,##0.00\ _р_._-;\-* #,##0.00\ _р_._-;_-* &quot;-&quot;??\ _р_._-;_-@_-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4">
    <xf numFmtId="0" fontId="0" fillId="0" borderId="0"/>
    <xf numFmtId="0" fontId="4" fillId="0" borderId="0"/>
    <xf numFmtId="0" fontId="3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0" fillId="0" borderId="0"/>
    <xf numFmtId="0" fontId="9" fillId="0" borderId="0"/>
    <xf numFmtId="166" fontId="10" fillId="0" borderId="0" applyFont="0" applyFill="0" applyBorder="0" applyAlignment="0" applyProtection="0"/>
    <xf numFmtId="0" fontId="11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4" fontId="6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/>
    </xf>
    <xf numFmtId="165" fontId="12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top"/>
    </xf>
    <xf numFmtId="0" fontId="12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right" vertical="center"/>
    </xf>
    <xf numFmtId="0" fontId="12" fillId="0" borderId="4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right" vertical="center"/>
    </xf>
    <xf numFmtId="0" fontId="12" fillId="0" borderId="20" xfId="0" applyFont="1" applyFill="1" applyBorder="1" applyAlignment="1">
      <alignment vertical="top" wrapText="1"/>
    </xf>
    <xf numFmtId="0" fontId="12" fillId="0" borderId="20" xfId="0" applyFont="1" applyFill="1" applyBorder="1" applyAlignment="1">
      <alignment horizontal="center" vertical="center"/>
    </xf>
    <xf numFmtId="165" fontId="12" fillId="0" borderId="2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top"/>
    </xf>
    <xf numFmtId="0" fontId="5" fillId="0" borderId="20" xfId="0" applyFont="1" applyFill="1" applyBorder="1" applyAlignment="1">
      <alignment vertical="top" wrapText="1"/>
    </xf>
    <xf numFmtId="0" fontId="5" fillId="0" borderId="20" xfId="0" applyFont="1" applyFill="1" applyBorder="1" applyAlignment="1">
      <alignment horizontal="center" vertical="center"/>
    </xf>
    <xf numFmtId="165" fontId="5" fillId="0" borderId="20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top" wrapText="1"/>
    </xf>
    <xf numFmtId="165" fontId="5" fillId="0" borderId="19" xfId="0" applyNumberFormat="1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center" vertical="top" wrapText="1"/>
    </xf>
    <xf numFmtId="165" fontId="12" fillId="0" borderId="5" xfId="0" applyNumberFormat="1" applyFont="1" applyFill="1" applyBorder="1" applyAlignment="1">
      <alignment horizontal="right" vertical="center"/>
    </xf>
    <xf numFmtId="165" fontId="12" fillId="0" borderId="13" xfId="0" applyNumberFormat="1" applyFont="1" applyFill="1" applyBorder="1" applyAlignment="1">
      <alignment horizontal="right" vertical="center"/>
    </xf>
    <xf numFmtId="165" fontId="5" fillId="0" borderId="13" xfId="0" applyNumberFormat="1" applyFont="1" applyFill="1" applyBorder="1" applyAlignment="1">
      <alignment horizontal="right" vertical="center"/>
    </xf>
    <xf numFmtId="165" fontId="12" fillId="0" borderId="12" xfId="0" applyNumberFormat="1" applyFont="1" applyFill="1" applyBorder="1" applyAlignment="1">
      <alignment horizontal="right" vertical="center"/>
    </xf>
    <xf numFmtId="165" fontId="12" fillId="0" borderId="14" xfId="0" applyNumberFormat="1" applyFont="1" applyFill="1" applyBorder="1" applyAlignment="1">
      <alignment horizontal="right" vertical="center"/>
    </xf>
    <xf numFmtId="165" fontId="12" fillId="0" borderId="23" xfId="0" applyNumberFormat="1" applyFont="1" applyFill="1" applyBorder="1" applyAlignment="1">
      <alignment horizontal="right" vertical="center"/>
    </xf>
    <xf numFmtId="165" fontId="5" fillId="0" borderId="5" xfId="0" applyNumberFormat="1" applyFont="1" applyFill="1" applyBorder="1" applyAlignment="1">
      <alignment horizontal="right" vertical="center"/>
    </xf>
    <xf numFmtId="165" fontId="5" fillId="0" borderId="12" xfId="0" applyNumberFormat="1" applyFont="1" applyFill="1" applyBorder="1" applyAlignment="1">
      <alignment horizontal="right" vertical="center"/>
    </xf>
    <xf numFmtId="165" fontId="5" fillId="0" borderId="14" xfId="0" applyNumberFormat="1" applyFont="1" applyFill="1" applyBorder="1" applyAlignment="1">
      <alignment horizontal="right" vertical="center"/>
    </xf>
    <xf numFmtId="165" fontId="5" fillId="0" borderId="23" xfId="0" applyNumberFormat="1" applyFont="1" applyFill="1" applyBorder="1" applyAlignment="1">
      <alignment horizontal="right" vertical="center"/>
    </xf>
    <xf numFmtId="165" fontId="5" fillId="0" borderId="13" xfId="0" applyNumberFormat="1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6" fillId="0" borderId="0" xfId="0" applyFont="1" applyFill="1"/>
    <xf numFmtId="0" fontId="5" fillId="0" borderId="7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top" wrapText="1"/>
    </xf>
    <xf numFmtId="165" fontId="5" fillId="0" borderId="28" xfId="0" applyNumberFormat="1" applyFont="1" applyFill="1" applyBorder="1" applyAlignment="1" applyProtection="1">
      <alignment horizontal="right" vertical="center"/>
    </xf>
    <xf numFmtId="4" fontId="5" fillId="0" borderId="0" xfId="0" applyNumberFormat="1" applyFont="1" applyFill="1" applyAlignment="1"/>
    <xf numFmtId="16" fontId="5" fillId="0" borderId="17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16" fontId="5" fillId="0" borderId="11" xfId="0" applyNumberFormat="1" applyFont="1" applyFill="1" applyBorder="1" applyAlignment="1">
      <alignment horizontal="center" vertical="top" wrapText="1"/>
    </xf>
    <xf numFmtId="49" fontId="12" fillId="0" borderId="11" xfId="0" applyNumberFormat="1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/>
    </xf>
    <xf numFmtId="49" fontId="12" fillId="0" borderId="17" xfId="0" applyNumberFormat="1" applyFont="1" applyFill="1" applyBorder="1" applyAlignment="1">
      <alignment horizontal="center" vertical="top" wrapText="1"/>
    </xf>
    <xf numFmtId="49" fontId="12" fillId="0" borderId="18" xfId="0" applyNumberFormat="1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vertical="top" wrapText="1"/>
    </xf>
    <xf numFmtId="0" fontId="12" fillId="0" borderId="16" xfId="0" applyFont="1" applyFill="1" applyBorder="1" applyAlignment="1">
      <alignment vertical="top" wrapText="1"/>
    </xf>
    <xf numFmtId="0" fontId="12" fillId="0" borderId="17" xfId="0" applyFont="1" applyFill="1" applyBorder="1" applyAlignment="1">
      <alignment vertical="top" wrapText="1"/>
    </xf>
    <xf numFmtId="0" fontId="12" fillId="0" borderId="11" xfId="0" applyFont="1" applyFill="1" applyBorder="1" applyAlignment="1">
      <alignment vertical="top" wrapText="1"/>
    </xf>
    <xf numFmtId="0" fontId="12" fillId="0" borderId="18" xfId="0" applyFont="1" applyFill="1" applyBorder="1" applyAlignment="1">
      <alignment vertical="top" wrapText="1"/>
    </xf>
    <xf numFmtId="16" fontId="12" fillId="0" borderId="1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" fontId="5" fillId="0" borderId="22" xfId="0" applyNumberFormat="1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center" vertical="top" wrapText="1"/>
    </xf>
    <xf numFmtId="16" fontId="12" fillId="0" borderId="17" xfId="0" applyNumberFormat="1" applyFont="1" applyFill="1" applyBorder="1" applyAlignment="1">
      <alignment horizontal="center" vertical="top" wrapText="1"/>
    </xf>
    <xf numFmtId="16" fontId="12" fillId="0" borderId="18" xfId="0" applyNumberFormat="1" applyFont="1" applyFill="1" applyBorder="1" applyAlignment="1">
      <alignment horizontal="center" vertical="top" wrapText="1"/>
    </xf>
  </cellXfs>
  <cellStyles count="24">
    <cellStyle name="Обычный" xfId="0" builtinId="0"/>
    <cellStyle name="Обычный 2" xfId="1"/>
    <cellStyle name="Обычный 2 2" xfId="3"/>
    <cellStyle name="Обычный 2 2 2" xfId="8"/>
    <cellStyle name="Обычный 2 2 2 2" xfId="22"/>
    <cellStyle name="Обычный 2 2 3" xfId="17"/>
    <cellStyle name="Обычный 2 3" xfId="9"/>
    <cellStyle name="Обычный 2 3 2" xfId="23"/>
    <cellStyle name="Обычный 2 3 3" xfId="18"/>
    <cellStyle name="Обычный 2 4" xfId="12"/>
    <cellStyle name="Обычный 2 5" xfId="14"/>
    <cellStyle name="Обычный 2 6" xfId="7"/>
    <cellStyle name="Обычный 2 6 2" xfId="21"/>
    <cellStyle name="Обычный 2 7" xfId="16"/>
    <cellStyle name="Обычный 3" xfId="4"/>
    <cellStyle name="Обычный 3 2" xfId="6"/>
    <cellStyle name="Обычный 3 3" xfId="10"/>
    <cellStyle name="Обычный 4" xfId="2"/>
    <cellStyle name="Обычный 4 2" xfId="11"/>
    <cellStyle name="Обычный 5" xfId="20"/>
    <cellStyle name="Обычный 6" xfId="19"/>
    <cellStyle name="Финансовый 2" xfId="5"/>
    <cellStyle name="Финансовый 2 2" xfId="15"/>
    <cellStyle name="Финансовый 2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43"/>
  <sheetViews>
    <sheetView showZeros="0" tabSelected="1" topLeftCell="A4" zoomScaleNormal="100" zoomScaleSheetLayoutView="100" zoomScalePageLayoutView="70" workbookViewId="0">
      <selection activeCell="A26" sqref="A26:H43"/>
    </sheetView>
  </sheetViews>
  <sheetFormatPr defaultColWidth="9.140625" defaultRowHeight="12.75" x14ac:dyDescent="0.2"/>
  <cols>
    <col min="1" max="1" width="5.42578125" style="1" customWidth="1"/>
    <col min="2" max="2" width="36.5703125" style="1" customWidth="1"/>
    <col min="3" max="3" width="51.28515625" style="1" customWidth="1"/>
    <col min="4" max="4" width="14.28515625" style="1" customWidth="1"/>
    <col min="5" max="5" width="16.28515625" style="5" customWidth="1"/>
    <col min="6" max="8" width="16.28515625" style="2" customWidth="1"/>
    <col min="9" max="9" width="9.140625" style="2"/>
    <col min="10" max="10" width="13.85546875" style="2" customWidth="1"/>
    <col min="11" max="11" width="9.140625" style="2"/>
    <col min="12" max="16384" width="9.140625" style="1"/>
  </cols>
  <sheetData>
    <row r="1" spans="1:11" s="56" customFormat="1" ht="15.75" x14ac:dyDescent="0.25">
      <c r="A1" s="3"/>
      <c r="B1" s="3"/>
      <c r="C1" s="3"/>
      <c r="D1" s="3"/>
      <c r="E1" s="61"/>
      <c r="F1" s="73" t="s">
        <v>42</v>
      </c>
      <c r="G1" s="74"/>
      <c r="H1" s="74"/>
      <c r="I1" s="3"/>
      <c r="J1" s="3"/>
      <c r="K1" s="3"/>
    </row>
    <row r="2" spans="1:11" s="56" customFormat="1" ht="15.75" x14ac:dyDescent="0.25">
      <c r="A2" s="3"/>
      <c r="B2" s="3"/>
      <c r="C2" s="3"/>
      <c r="D2" s="3"/>
      <c r="E2" s="4"/>
      <c r="F2" s="3"/>
      <c r="G2" s="3"/>
      <c r="H2" s="3"/>
      <c r="I2" s="3"/>
      <c r="J2" s="3"/>
      <c r="K2" s="3"/>
    </row>
    <row r="3" spans="1:11" s="56" customFormat="1" ht="17.25" customHeight="1" x14ac:dyDescent="0.25">
      <c r="A3" s="83" t="s">
        <v>38</v>
      </c>
      <c r="B3" s="83"/>
      <c r="C3" s="83"/>
      <c r="D3" s="83"/>
      <c r="E3" s="83"/>
      <c r="F3" s="83"/>
      <c r="G3" s="83"/>
      <c r="H3" s="83"/>
      <c r="I3" s="3"/>
      <c r="J3" s="3"/>
      <c r="K3" s="3"/>
    </row>
    <row r="4" spans="1:11" s="56" customFormat="1" ht="15.75" x14ac:dyDescent="0.25">
      <c r="A4" s="3"/>
      <c r="B4" s="3"/>
      <c r="C4" s="3"/>
      <c r="D4" s="3"/>
      <c r="E4" s="4"/>
      <c r="F4" s="3"/>
      <c r="G4" s="3"/>
      <c r="H4" s="3"/>
      <c r="I4" s="3"/>
      <c r="J4" s="3"/>
      <c r="K4" s="3"/>
    </row>
    <row r="5" spans="1:11" ht="34.5" customHeight="1" x14ac:dyDescent="0.2">
      <c r="A5" s="84" t="s">
        <v>10</v>
      </c>
      <c r="B5" s="86" t="s">
        <v>9</v>
      </c>
      <c r="C5" s="86"/>
      <c r="D5" s="57" t="s">
        <v>8</v>
      </c>
      <c r="E5" s="88" t="s">
        <v>45</v>
      </c>
      <c r="F5" s="88"/>
      <c r="G5" s="88"/>
      <c r="H5" s="89"/>
    </row>
    <row r="6" spans="1:11" ht="25.5" x14ac:dyDescent="0.2">
      <c r="A6" s="85"/>
      <c r="B6" s="87"/>
      <c r="C6" s="87"/>
      <c r="D6" s="6" t="s">
        <v>7</v>
      </c>
      <c r="E6" s="54" t="s">
        <v>46</v>
      </c>
      <c r="F6" s="6" t="s">
        <v>39</v>
      </c>
      <c r="G6" s="6" t="s">
        <v>41</v>
      </c>
      <c r="H6" s="42" t="s">
        <v>40</v>
      </c>
    </row>
    <row r="7" spans="1:11" x14ac:dyDescent="0.2">
      <c r="A7" s="58">
        <v>1</v>
      </c>
      <c r="B7" s="59">
        <v>2</v>
      </c>
      <c r="C7" s="59">
        <v>3</v>
      </c>
      <c r="D7" s="59">
        <v>4</v>
      </c>
      <c r="E7" s="59">
        <v>6</v>
      </c>
      <c r="F7" s="59">
        <v>7</v>
      </c>
      <c r="G7" s="59">
        <v>8</v>
      </c>
      <c r="H7" s="60">
        <v>9</v>
      </c>
    </row>
    <row r="8" spans="1:11" s="10" customFormat="1" x14ac:dyDescent="0.2">
      <c r="A8" s="79"/>
      <c r="B8" s="77" t="s">
        <v>27</v>
      </c>
      <c r="C8" s="7" t="s">
        <v>5</v>
      </c>
      <c r="D8" s="8"/>
      <c r="E8" s="9">
        <f>SUM(E26,E100,E121)</f>
        <v>204221.65889000002</v>
      </c>
      <c r="F8" s="9">
        <f t="shared" ref="F8:H8" si="0">SUM(F26,F100,F121)</f>
        <v>244452.38264999999</v>
      </c>
      <c r="G8" s="9">
        <f t="shared" si="0"/>
        <v>243295.37248999998</v>
      </c>
      <c r="H8" s="43">
        <f t="shared" si="0"/>
        <v>243309.06448999996</v>
      </c>
    </row>
    <row r="9" spans="1:11" s="10" customFormat="1" x14ac:dyDescent="0.2">
      <c r="A9" s="80"/>
      <c r="B9" s="72"/>
      <c r="C9" s="11" t="s">
        <v>4</v>
      </c>
      <c r="D9" s="12"/>
      <c r="E9" s="13">
        <f t="shared" ref="E9:H9" si="1">SUM(E27,E101,E122)</f>
        <v>0</v>
      </c>
      <c r="F9" s="13">
        <f t="shared" si="1"/>
        <v>19500</v>
      </c>
      <c r="G9" s="13">
        <f t="shared" si="1"/>
        <v>19500</v>
      </c>
      <c r="H9" s="44">
        <f t="shared" si="1"/>
        <v>19500</v>
      </c>
    </row>
    <row r="10" spans="1:11" s="10" customFormat="1" x14ac:dyDescent="0.2">
      <c r="A10" s="80"/>
      <c r="B10" s="72"/>
      <c r="C10" s="11"/>
      <c r="D10" s="15">
        <v>813</v>
      </c>
      <c r="E10" s="16">
        <f t="shared" ref="E10" si="2">E28</f>
        <v>0</v>
      </c>
      <c r="F10" s="16">
        <f t="shared" ref="F10:H11" si="3">F28</f>
        <v>10000</v>
      </c>
      <c r="G10" s="16">
        <f t="shared" si="3"/>
        <v>10000</v>
      </c>
      <c r="H10" s="45">
        <f t="shared" si="3"/>
        <v>10000</v>
      </c>
    </row>
    <row r="11" spans="1:11" s="10" customFormat="1" x14ac:dyDescent="0.2">
      <c r="A11" s="80"/>
      <c r="B11" s="72"/>
      <c r="C11" s="11"/>
      <c r="D11" s="15">
        <v>833</v>
      </c>
      <c r="E11" s="16">
        <f t="shared" ref="E11" si="4">E29</f>
        <v>0</v>
      </c>
      <c r="F11" s="16">
        <f t="shared" si="3"/>
        <v>9500</v>
      </c>
      <c r="G11" s="16">
        <f t="shared" si="3"/>
        <v>9500</v>
      </c>
      <c r="H11" s="45">
        <f t="shared" si="3"/>
        <v>9500</v>
      </c>
    </row>
    <row r="12" spans="1:11" s="10" customFormat="1" x14ac:dyDescent="0.2">
      <c r="A12" s="80"/>
      <c r="B12" s="72"/>
      <c r="C12" s="11" t="s">
        <v>36</v>
      </c>
      <c r="D12" s="12"/>
      <c r="E12" s="13">
        <f>SUM(E30,E102,E123)</f>
        <v>203602.77000000002</v>
      </c>
      <c r="F12" s="13">
        <f t="shared" ref="F12:H12" si="5">SUM(F30,F102,F123)</f>
        <v>224333.49375999998</v>
      </c>
      <c r="G12" s="13">
        <f t="shared" si="5"/>
        <v>223176.48360000001</v>
      </c>
      <c r="H12" s="44">
        <f t="shared" si="5"/>
        <v>223190.17560000002</v>
      </c>
    </row>
    <row r="13" spans="1:11" s="17" customFormat="1" x14ac:dyDescent="0.2">
      <c r="A13" s="80"/>
      <c r="B13" s="72"/>
      <c r="C13" s="14"/>
      <c r="D13" s="15">
        <v>804</v>
      </c>
      <c r="E13" s="16">
        <f t="shared" ref="E13:E16" si="6">E31</f>
        <v>0</v>
      </c>
      <c r="F13" s="16">
        <f t="shared" ref="F13:H13" si="7">F31</f>
        <v>2185</v>
      </c>
      <c r="G13" s="16">
        <f t="shared" si="7"/>
        <v>2180.9716600000002</v>
      </c>
      <c r="H13" s="45">
        <f t="shared" si="7"/>
        <v>2180.9716600000002</v>
      </c>
    </row>
    <row r="14" spans="1:11" s="17" customFormat="1" x14ac:dyDescent="0.2">
      <c r="A14" s="80"/>
      <c r="B14" s="72"/>
      <c r="C14" s="14"/>
      <c r="D14" s="15">
        <v>813</v>
      </c>
      <c r="E14" s="16">
        <f t="shared" si="6"/>
        <v>0</v>
      </c>
      <c r="F14" s="16">
        <f t="shared" ref="F14:H14" si="8">F32</f>
        <v>600</v>
      </c>
      <c r="G14" s="16">
        <f t="shared" si="8"/>
        <v>600</v>
      </c>
      <c r="H14" s="45">
        <f t="shared" si="8"/>
        <v>600</v>
      </c>
    </row>
    <row r="15" spans="1:11" s="17" customFormat="1" x14ac:dyDescent="0.2">
      <c r="A15" s="80"/>
      <c r="B15" s="72"/>
      <c r="C15" s="14"/>
      <c r="D15" s="15">
        <v>815</v>
      </c>
      <c r="E15" s="16">
        <f t="shared" si="6"/>
        <v>9000</v>
      </c>
      <c r="F15" s="16">
        <f t="shared" ref="F15:H15" si="9">F33</f>
        <v>38002.925389999997</v>
      </c>
      <c r="G15" s="16">
        <f t="shared" si="9"/>
        <v>37545.528299999998</v>
      </c>
      <c r="H15" s="45">
        <f t="shared" si="9"/>
        <v>37545.528299999998</v>
      </c>
    </row>
    <row r="16" spans="1:11" s="17" customFormat="1" x14ac:dyDescent="0.2">
      <c r="A16" s="80"/>
      <c r="B16" s="72"/>
      <c r="C16" s="14"/>
      <c r="D16" s="15">
        <v>820</v>
      </c>
      <c r="E16" s="16">
        <f t="shared" si="6"/>
        <v>85841.7</v>
      </c>
      <c r="F16" s="16">
        <f t="shared" ref="F16:H16" si="10">SUM(F34,F102,F123)</f>
        <v>168378.90437</v>
      </c>
      <c r="G16" s="16">
        <f t="shared" si="10"/>
        <v>167799.97159</v>
      </c>
      <c r="H16" s="45">
        <f t="shared" si="10"/>
        <v>167814.77747999999</v>
      </c>
    </row>
    <row r="17" spans="1:8" s="17" customFormat="1" x14ac:dyDescent="0.2">
      <c r="A17" s="80"/>
      <c r="B17" s="72"/>
      <c r="C17" s="14"/>
      <c r="D17" s="15">
        <v>825</v>
      </c>
      <c r="E17" s="16">
        <f>E35</f>
        <v>4462</v>
      </c>
      <c r="F17" s="16">
        <f t="shared" ref="F17:H17" si="11">F35</f>
        <v>5101.8140000000003</v>
      </c>
      <c r="G17" s="16">
        <f t="shared" si="11"/>
        <v>4990.3361800000002</v>
      </c>
      <c r="H17" s="45">
        <f t="shared" si="11"/>
        <v>4989.2222899999997</v>
      </c>
    </row>
    <row r="18" spans="1:8" s="17" customFormat="1" x14ac:dyDescent="0.2">
      <c r="A18" s="80"/>
      <c r="B18" s="72"/>
      <c r="C18" s="14"/>
      <c r="D18" s="15">
        <v>826</v>
      </c>
      <c r="E18" s="16">
        <f>E36</f>
        <v>0</v>
      </c>
      <c r="F18" s="16">
        <f t="shared" ref="F18:H18" si="12">F36</f>
        <v>5749.5</v>
      </c>
      <c r="G18" s="16">
        <f t="shared" si="12"/>
        <v>5749.5</v>
      </c>
      <c r="H18" s="45">
        <f t="shared" si="12"/>
        <v>5749.5</v>
      </c>
    </row>
    <row r="19" spans="1:8" s="17" customFormat="1" x14ac:dyDescent="0.2">
      <c r="A19" s="80"/>
      <c r="B19" s="72"/>
      <c r="C19" s="14"/>
      <c r="D19" s="15">
        <v>829</v>
      </c>
      <c r="E19" s="16">
        <f>E37</f>
        <v>0</v>
      </c>
      <c r="F19" s="16">
        <f t="shared" ref="F19:H19" si="13">F37</f>
        <v>2315.35</v>
      </c>
      <c r="G19" s="16">
        <f t="shared" si="13"/>
        <v>2310.17587</v>
      </c>
      <c r="H19" s="45">
        <f t="shared" si="13"/>
        <v>2310.17587</v>
      </c>
    </row>
    <row r="20" spans="1:8" s="17" customFormat="1" x14ac:dyDescent="0.2">
      <c r="A20" s="80"/>
      <c r="B20" s="72"/>
      <c r="C20" s="14"/>
      <c r="D20" s="15">
        <v>833</v>
      </c>
      <c r="E20" s="16">
        <f>E38</f>
        <v>0</v>
      </c>
      <c r="F20" s="16">
        <f t="shared" ref="F20:H20" si="14">F38</f>
        <v>2000</v>
      </c>
      <c r="G20" s="16">
        <f t="shared" si="14"/>
        <v>2000</v>
      </c>
      <c r="H20" s="45">
        <f t="shared" si="14"/>
        <v>2000</v>
      </c>
    </row>
    <row r="21" spans="1:8" s="10" customFormat="1" x14ac:dyDescent="0.2">
      <c r="A21" s="80"/>
      <c r="B21" s="72"/>
      <c r="C21" s="11" t="s">
        <v>37</v>
      </c>
      <c r="D21" s="12"/>
      <c r="E21" s="13">
        <f>SUM(E40,E103,E124)</f>
        <v>618.88888999999995</v>
      </c>
      <c r="F21" s="13">
        <f t="shared" ref="F21:H21" si="15">SUM(F40,F103,F124)</f>
        <v>618.88888999999995</v>
      </c>
      <c r="G21" s="13">
        <f t="shared" si="15"/>
        <v>618.88888999999995</v>
      </c>
      <c r="H21" s="44">
        <f t="shared" si="15"/>
        <v>618.88888999999995</v>
      </c>
    </row>
    <row r="22" spans="1:8" s="17" customFormat="1" x14ac:dyDescent="0.2">
      <c r="A22" s="80"/>
      <c r="B22" s="72"/>
      <c r="C22" s="14"/>
      <c r="D22" s="15">
        <v>820</v>
      </c>
      <c r="E22" s="16">
        <f>SUM(E40,E124)</f>
        <v>618.88888999999995</v>
      </c>
      <c r="F22" s="16">
        <f t="shared" ref="F22:H22" si="16">SUM(F40,F124)</f>
        <v>618.88888999999995</v>
      </c>
      <c r="G22" s="16">
        <f t="shared" si="16"/>
        <v>618.88888999999995</v>
      </c>
      <c r="H22" s="45">
        <f t="shared" si="16"/>
        <v>618.88888999999995</v>
      </c>
    </row>
    <row r="23" spans="1:8" s="17" customFormat="1" x14ac:dyDescent="0.2">
      <c r="A23" s="80"/>
      <c r="B23" s="72"/>
      <c r="C23" s="11" t="s">
        <v>43</v>
      </c>
      <c r="D23" s="12"/>
      <c r="E23" s="13">
        <f>SUM(E41,E104,E125)</f>
        <v>0</v>
      </c>
      <c r="F23" s="13">
        <f t="shared" ref="F23:H23" si="17">SUM(F41,F104,F125)</f>
        <v>0</v>
      </c>
      <c r="G23" s="13">
        <f t="shared" si="17"/>
        <v>0</v>
      </c>
      <c r="H23" s="44">
        <f t="shared" si="17"/>
        <v>0</v>
      </c>
    </row>
    <row r="24" spans="1:8" s="17" customFormat="1" x14ac:dyDescent="0.2">
      <c r="A24" s="80"/>
      <c r="B24" s="72"/>
      <c r="C24" s="11" t="s">
        <v>1</v>
      </c>
      <c r="D24" s="12"/>
      <c r="E24" s="13">
        <f>SUM(E42,E105,E126)</f>
        <v>0</v>
      </c>
      <c r="F24" s="13">
        <f t="shared" ref="F24:H24" si="18">SUM(F42,F105,F126)</f>
        <v>0</v>
      </c>
      <c r="G24" s="13">
        <f t="shared" si="18"/>
        <v>0</v>
      </c>
      <c r="H24" s="44">
        <f t="shared" si="18"/>
        <v>0</v>
      </c>
    </row>
    <row r="25" spans="1:8" s="17" customFormat="1" x14ac:dyDescent="0.2">
      <c r="A25" s="81"/>
      <c r="B25" s="78"/>
      <c r="C25" s="18" t="s">
        <v>44</v>
      </c>
      <c r="D25" s="19"/>
      <c r="E25" s="20">
        <f>SUM(E43,E106,E127)</f>
        <v>0</v>
      </c>
      <c r="F25" s="20">
        <f t="shared" ref="F25:H25" si="19">SUM(F43,F106,F127)</f>
        <v>0</v>
      </c>
      <c r="G25" s="20">
        <f t="shared" si="19"/>
        <v>0</v>
      </c>
      <c r="H25" s="46">
        <f t="shared" si="19"/>
        <v>0</v>
      </c>
    </row>
    <row r="26" spans="1:8" s="10" customFormat="1" x14ac:dyDescent="0.2">
      <c r="A26" s="97" t="s">
        <v>14</v>
      </c>
      <c r="B26" s="77" t="s">
        <v>28</v>
      </c>
      <c r="C26" s="7" t="s">
        <v>5</v>
      </c>
      <c r="D26" s="8"/>
      <c r="E26" s="9">
        <f>SUM(E44,E51,E60,E67,E76,E83)</f>
        <v>99673.7</v>
      </c>
      <c r="F26" s="9">
        <f t="shared" ref="F26:H26" si="20">SUM(F44,F51,F60,F67,F76,F83)</f>
        <v>138513.29113999999</v>
      </c>
      <c r="G26" s="9">
        <f t="shared" si="20"/>
        <v>137892.06104999999</v>
      </c>
      <c r="H26" s="43">
        <f t="shared" si="20"/>
        <v>137890.94715999998</v>
      </c>
    </row>
    <row r="27" spans="1:8" s="10" customFormat="1" x14ac:dyDescent="0.2">
      <c r="A27" s="82"/>
      <c r="B27" s="72"/>
      <c r="C27" s="11" t="s">
        <v>4</v>
      </c>
      <c r="D27" s="12"/>
      <c r="E27" s="13">
        <f>E84</f>
        <v>0</v>
      </c>
      <c r="F27" s="13">
        <f>SUM(F84)</f>
        <v>19500</v>
      </c>
      <c r="G27" s="13">
        <f t="shared" ref="G27:H27" si="21">G84</f>
        <v>19500</v>
      </c>
      <c r="H27" s="44">
        <f t="shared" si="21"/>
        <v>19500</v>
      </c>
    </row>
    <row r="28" spans="1:8" s="17" customFormat="1" x14ac:dyDescent="0.2">
      <c r="A28" s="82"/>
      <c r="B28" s="72"/>
      <c r="C28" s="11"/>
      <c r="D28" s="15">
        <v>813</v>
      </c>
      <c r="E28" s="16">
        <f>SUM(E85)</f>
        <v>0</v>
      </c>
      <c r="F28" s="16">
        <f t="shared" ref="F28:H28" si="22">SUM(F85)</f>
        <v>10000</v>
      </c>
      <c r="G28" s="16">
        <f t="shared" si="22"/>
        <v>10000</v>
      </c>
      <c r="H28" s="45">
        <f t="shared" si="22"/>
        <v>10000</v>
      </c>
    </row>
    <row r="29" spans="1:8" s="17" customFormat="1" x14ac:dyDescent="0.2">
      <c r="A29" s="82"/>
      <c r="B29" s="72"/>
      <c r="C29" s="11"/>
      <c r="D29" s="15">
        <v>833</v>
      </c>
      <c r="E29" s="16">
        <f>SUM(E86)</f>
        <v>0</v>
      </c>
      <c r="F29" s="16">
        <f t="shared" ref="F29:H29" si="23">SUM(F86)</f>
        <v>9500</v>
      </c>
      <c r="G29" s="16">
        <f t="shared" si="23"/>
        <v>9500</v>
      </c>
      <c r="H29" s="45">
        <f t="shared" si="23"/>
        <v>9500</v>
      </c>
    </row>
    <row r="30" spans="1:8" s="10" customFormat="1" x14ac:dyDescent="0.2">
      <c r="A30" s="82"/>
      <c r="B30" s="72"/>
      <c r="C30" s="11" t="s">
        <v>3</v>
      </c>
      <c r="D30" s="12"/>
      <c r="E30" s="13">
        <f>SUM(E46,E53,E62,E69,E78,E87)</f>
        <v>99303.7</v>
      </c>
      <c r="F30" s="13">
        <f>SUM(F46,F53,F62,F69,F78,F87)</f>
        <v>118643.29113999999</v>
      </c>
      <c r="G30" s="13">
        <f t="shared" ref="G30:H30" si="24">SUM(G46,G53,G62,G69,G78,G87)</f>
        <v>118022.06105</v>
      </c>
      <c r="H30" s="44">
        <f t="shared" si="24"/>
        <v>118020.94716000001</v>
      </c>
    </row>
    <row r="31" spans="1:8" s="17" customFormat="1" x14ac:dyDescent="0.2">
      <c r="A31" s="82"/>
      <c r="B31" s="72"/>
      <c r="C31" s="14"/>
      <c r="D31" s="15">
        <v>804</v>
      </c>
      <c r="E31" s="16">
        <f>SUM(E88)</f>
        <v>0</v>
      </c>
      <c r="F31" s="16">
        <f t="shared" ref="F31:H31" si="25">SUM(F88)</f>
        <v>2185</v>
      </c>
      <c r="G31" s="16">
        <f t="shared" si="25"/>
        <v>2180.9716600000002</v>
      </c>
      <c r="H31" s="45">
        <f t="shared" si="25"/>
        <v>2180.9716600000002</v>
      </c>
    </row>
    <row r="32" spans="1:8" s="17" customFormat="1" x14ac:dyDescent="0.2">
      <c r="A32" s="82"/>
      <c r="B32" s="72"/>
      <c r="C32" s="14"/>
      <c r="D32" s="15">
        <v>813</v>
      </c>
      <c r="E32" s="16">
        <f>SUM(E89)</f>
        <v>0</v>
      </c>
      <c r="F32" s="16">
        <f t="shared" ref="F32:H32" si="26">SUM(F89)</f>
        <v>600</v>
      </c>
      <c r="G32" s="16">
        <f t="shared" si="26"/>
        <v>600</v>
      </c>
      <c r="H32" s="45">
        <f t="shared" si="26"/>
        <v>600</v>
      </c>
    </row>
    <row r="33" spans="1:8" s="17" customFormat="1" x14ac:dyDescent="0.2">
      <c r="A33" s="82"/>
      <c r="B33" s="72"/>
      <c r="C33" s="14"/>
      <c r="D33" s="15">
        <v>815</v>
      </c>
      <c r="E33" s="16">
        <f t="shared" ref="E33:H38" si="27">SUM(E90)</f>
        <v>9000</v>
      </c>
      <c r="F33" s="16">
        <f t="shared" si="27"/>
        <v>38002.925389999997</v>
      </c>
      <c r="G33" s="16">
        <f t="shared" si="27"/>
        <v>37545.528299999998</v>
      </c>
      <c r="H33" s="45">
        <f t="shared" si="27"/>
        <v>37545.528299999998</v>
      </c>
    </row>
    <row r="34" spans="1:8" s="17" customFormat="1" x14ac:dyDescent="0.2">
      <c r="A34" s="82"/>
      <c r="B34" s="72"/>
      <c r="C34" s="14"/>
      <c r="D34" s="15">
        <v>820</v>
      </c>
      <c r="E34" s="16">
        <f>SUM(E46,E54,E62,E70,E78,E91)</f>
        <v>85841.7</v>
      </c>
      <c r="F34" s="16">
        <f>SUM(F46,F54,F62,F70,F78,F91)</f>
        <v>62688.70175</v>
      </c>
      <c r="G34" s="16">
        <f t="shared" ref="G34:H34" si="28">SUM(G46,G54,G62,G70,G78,G91)</f>
        <v>62645.549040000005</v>
      </c>
      <c r="H34" s="45">
        <f t="shared" si="28"/>
        <v>62645.549040000005</v>
      </c>
    </row>
    <row r="35" spans="1:8" s="17" customFormat="1" x14ac:dyDescent="0.2">
      <c r="A35" s="82"/>
      <c r="B35" s="72"/>
      <c r="C35" s="14"/>
      <c r="D35" s="15">
        <v>825</v>
      </c>
      <c r="E35" s="16">
        <f>SUM(E55,E71,E92)</f>
        <v>4462</v>
      </c>
      <c r="F35" s="16">
        <f>SUM(F55,F71,F92)</f>
        <v>5101.8140000000003</v>
      </c>
      <c r="G35" s="16">
        <f t="shared" ref="G35:H35" si="29">SUM(G55,G71,G92)</f>
        <v>4990.3361800000002</v>
      </c>
      <c r="H35" s="45">
        <f t="shared" si="29"/>
        <v>4989.2222899999997</v>
      </c>
    </row>
    <row r="36" spans="1:8" s="17" customFormat="1" x14ac:dyDescent="0.2">
      <c r="A36" s="82"/>
      <c r="B36" s="72"/>
      <c r="C36" s="14"/>
      <c r="D36" s="15">
        <v>826</v>
      </c>
      <c r="E36" s="16">
        <f t="shared" si="27"/>
        <v>0</v>
      </c>
      <c r="F36" s="16">
        <f t="shared" si="27"/>
        <v>5749.5</v>
      </c>
      <c r="G36" s="16">
        <f t="shared" si="27"/>
        <v>5749.5</v>
      </c>
      <c r="H36" s="45">
        <f t="shared" si="27"/>
        <v>5749.5</v>
      </c>
    </row>
    <row r="37" spans="1:8" s="17" customFormat="1" x14ac:dyDescent="0.2">
      <c r="A37" s="82"/>
      <c r="B37" s="72"/>
      <c r="C37" s="14"/>
      <c r="D37" s="15">
        <v>829</v>
      </c>
      <c r="E37" s="16">
        <f t="shared" si="27"/>
        <v>0</v>
      </c>
      <c r="F37" s="16">
        <f t="shared" si="27"/>
        <v>2315.35</v>
      </c>
      <c r="G37" s="16">
        <f t="shared" si="27"/>
        <v>2310.17587</v>
      </c>
      <c r="H37" s="45">
        <f t="shared" si="27"/>
        <v>2310.17587</v>
      </c>
    </row>
    <row r="38" spans="1:8" s="17" customFormat="1" x14ac:dyDescent="0.2">
      <c r="A38" s="82"/>
      <c r="B38" s="72"/>
      <c r="C38" s="14"/>
      <c r="D38" s="15">
        <v>833</v>
      </c>
      <c r="E38" s="16">
        <f t="shared" si="27"/>
        <v>0</v>
      </c>
      <c r="F38" s="16">
        <f t="shared" si="27"/>
        <v>2000</v>
      </c>
      <c r="G38" s="16">
        <f t="shared" si="27"/>
        <v>2000</v>
      </c>
      <c r="H38" s="45">
        <f t="shared" si="27"/>
        <v>2000</v>
      </c>
    </row>
    <row r="39" spans="1:8" s="10" customFormat="1" x14ac:dyDescent="0.2">
      <c r="A39" s="82"/>
      <c r="B39" s="72"/>
      <c r="C39" s="11" t="s">
        <v>2</v>
      </c>
      <c r="D39" s="12"/>
      <c r="E39" s="13">
        <f>SUM(E40:E40)</f>
        <v>370</v>
      </c>
      <c r="F39" s="13">
        <f t="shared" ref="F39:H39" si="30">SUM(F40:F40)</f>
        <v>370</v>
      </c>
      <c r="G39" s="13">
        <f t="shared" si="30"/>
        <v>370</v>
      </c>
      <c r="H39" s="44">
        <f t="shared" si="30"/>
        <v>370</v>
      </c>
    </row>
    <row r="40" spans="1:8" s="17" customFormat="1" x14ac:dyDescent="0.2">
      <c r="A40" s="82"/>
      <c r="B40" s="72"/>
      <c r="C40" s="14"/>
      <c r="D40" s="15">
        <v>820</v>
      </c>
      <c r="E40" s="16">
        <f>SUM(E56)</f>
        <v>370</v>
      </c>
      <c r="F40" s="16">
        <f t="shared" ref="F40:H40" si="31">SUM(F56)</f>
        <v>370</v>
      </c>
      <c r="G40" s="16">
        <f t="shared" si="31"/>
        <v>370</v>
      </c>
      <c r="H40" s="45">
        <f t="shared" si="31"/>
        <v>370</v>
      </c>
    </row>
    <row r="41" spans="1:8" s="17" customFormat="1" x14ac:dyDescent="0.2">
      <c r="A41" s="82"/>
      <c r="B41" s="72"/>
      <c r="C41" s="11" t="s">
        <v>43</v>
      </c>
      <c r="D41" s="12"/>
      <c r="E41" s="13"/>
      <c r="F41" s="13"/>
      <c r="G41" s="13"/>
      <c r="H41" s="44"/>
    </row>
    <row r="42" spans="1:8" s="17" customFormat="1" x14ac:dyDescent="0.2">
      <c r="A42" s="82"/>
      <c r="B42" s="72"/>
      <c r="C42" s="11" t="s">
        <v>1</v>
      </c>
      <c r="D42" s="12"/>
      <c r="E42" s="13"/>
      <c r="F42" s="13"/>
      <c r="G42" s="13"/>
      <c r="H42" s="44"/>
    </row>
    <row r="43" spans="1:8" s="17" customFormat="1" x14ac:dyDescent="0.2">
      <c r="A43" s="98"/>
      <c r="B43" s="78"/>
      <c r="C43" s="18" t="s">
        <v>44</v>
      </c>
      <c r="D43" s="19"/>
      <c r="E43" s="20"/>
      <c r="F43" s="20"/>
      <c r="G43" s="20"/>
      <c r="H43" s="46"/>
    </row>
    <row r="44" spans="1:8" s="17" customFormat="1" x14ac:dyDescent="0.2">
      <c r="A44" s="96" t="s">
        <v>6</v>
      </c>
      <c r="B44" s="67" t="s">
        <v>11</v>
      </c>
      <c r="C44" s="27" t="s">
        <v>5</v>
      </c>
      <c r="D44" s="28"/>
      <c r="E44" s="29">
        <f>SUM(E45:E50)</f>
        <v>7500</v>
      </c>
      <c r="F44" s="29">
        <f t="shared" ref="F44:H44" si="32">SUM(F45:F50)</f>
        <v>7000</v>
      </c>
      <c r="G44" s="29">
        <f t="shared" si="32"/>
        <v>7000</v>
      </c>
      <c r="H44" s="49">
        <f t="shared" si="32"/>
        <v>7000</v>
      </c>
    </row>
    <row r="45" spans="1:8" s="17" customFormat="1" x14ac:dyDescent="0.2">
      <c r="A45" s="65"/>
      <c r="B45" s="68"/>
      <c r="C45" s="14" t="s">
        <v>4</v>
      </c>
      <c r="D45" s="15"/>
      <c r="E45" s="16">
        <v>0</v>
      </c>
      <c r="F45" s="16"/>
      <c r="G45" s="16"/>
      <c r="H45" s="45"/>
    </row>
    <row r="46" spans="1:8" s="17" customFormat="1" x14ac:dyDescent="0.2">
      <c r="A46" s="65"/>
      <c r="B46" s="68"/>
      <c r="C46" s="14" t="s">
        <v>3</v>
      </c>
      <c r="D46" s="15">
        <v>820</v>
      </c>
      <c r="E46" s="16">
        <v>7500</v>
      </c>
      <c r="F46" s="16">
        <v>7000</v>
      </c>
      <c r="G46" s="16">
        <v>7000</v>
      </c>
      <c r="H46" s="45">
        <v>7000</v>
      </c>
    </row>
    <row r="47" spans="1:8" s="17" customFormat="1" x14ac:dyDescent="0.2">
      <c r="A47" s="65"/>
      <c r="B47" s="68"/>
      <c r="C47" s="14" t="s">
        <v>2</v>
      </c>
      <c r="D47" s="15"/>
      <c r="E47" s="16">
        <v>0</v>
      </c>
      <c r="F47" s="16"/>
      <c r="G47" s="16"/>
      <c r="H47" s="45"/>
    </row>
    <row r="48" spans="1:8" s="17" customFormat="1" x14ac:dyDescent="0.2">
      <c r="A48" s="65"/>
      <c r="B48" s="68"/>
      <c r="C48" s="14" t="s">
        <v>43</v>
      </c>
      <c r="D48" s="15"/>
      <c r="E48" s="16">
        <v>0</v>
      </c>
      <c r="F48" s="16"/>
      <c r="G48" s="16"/>
      <c r="H48" s="45"/>
    </row>
    <row r="49" spans="1:8" s="17" customFormat="1" x14ac:dyDescent="0.2">
      <c r="A49" s="65"/>
      <c r="B49" s="68"/>
      <c r="C49" s="14" t="s">
        <v>1</v>
      </c>
      <c r="D49" s="15"/>
      <c r="E49" s="16">
        <v>0</v>
      </c>
      <c r="F49" s="16"/>
      <c r="G49" s="16"/>
      <c r="H49" s="45"/>
    </row>
    <row r="50" spans="1:8" s="17" customFormat="1" x14ac:dyDescent="0.2">
      <c r="A50" s="66"/>
      <c r="B50" s="69"/>
      <c r="C50" s="30" t="s">
        <v>44</v>
      </c>
      <c r="D50" s="31"/>
      <c r="E50" s="32">
        <v>0</v>
      </c>
      <c r="F50" s="32"/>
      <c r="G50" s="32"/>
      <c r="H50" s="50"/>
    </row>
    <row r="51" spans="1:8" s="17" customFormat="1" x14ac:dyDescent="0.2">
      <c r="A51" s="65" t="s">
        <v>0</v>
      </c>
      <c r="B51" s="68" t="s">
        <v>12</v>
      </c>
      <c r="C51" s="33" t="s">
        <v>5</v>
      </c>
      <c r="D51" s="34"/>
      <c r="E51" s="35">
        <f>SUM(E52:E53,E56:E59)</f>
        <v>53511.7</v>
      </c>
      <c r="F51" s="35">
        <f>SUM(F52:F53,F56:F59)</f>
        <v>41275.404640000001</v>
      </c>
      <c r="G51" s="35">
        <f>SUM(G52:G53,G56:G59)</f>
        <v>41177.525150000001</v>
      </c>
      <c r="H51" s="51">
        <f>SUM(H52:H53,H56:H59)</f>
        <v>41176.411260000001</v>
      </c>
    </row>
    <row r="52" spans="1:8" s="17" customFormat="1" x14ac:dyDescent="0.2">
      <c r="A52" s="65"/>
      <c r="B52" s="68"/>
      <c r="C52" s="14" t="s">
        <v>4</v>
      </c>
      <c r="D52" s="15"/>
      <c r="E52" s="16">
        <v>0</v>
      </c>
      <c r="F52" s="16"/>
      <c r="G52" s="16"/>
      <c r="H52" s="45"/>
    </row>
    <row r="53" spans="1:8" s="17" customFormat="1" x14ac:dyDescent="0.2">
      <c r="A53" s="65"/>
      <c r="B53" s="68"/>
      <c r="C53" s="14" t="s">
        <v>3</v>
      </c>
      <c r="D53" s="15"/>
      <c r="E53" s="16">
        <f>SUM(E54,E55)</f>
        <v>53141.7</v>
      </c>
      <c r="F53" s="16">
        <f t="shared" ref="F53:H53" si="33">SUM(F54,F55)</f>
        <v>40905.404640000001</v>
      </c>
      <c r="G53" s="16">
        <f t="shared" si="33"/>
        <v>40807.525150000001</v>
      </c>
      <c r="H53" s="45">
        <f t="shared" si="33"/>
        <v>40806.411260000001</v>
      </c>
    </row>
    <row r="54" spans="1:8" s="17" customFormat="1" x14ac:dyDescent="0.2">
      <c r="A54" s="65"/>
      <c r="B54" s="68"/>
      <c r="C54" s="14"/>
      <c r="D54" s="15">
        <v>820</v>
      </c>
      <c r="E54" s="16">
        <f>44311.7+3500+3330</f>
        <v>51141.7</v>
      </c>
      <c r="F54" s="16">
        <v>39205.404640000001</v>
      </c>
      <c r="G54" s="16">
        <v>39205.404640000001</v>
      </c>
      <c r="H54" s="45">
        <v>39205.404640000001</v>
      </c>
    </row>
    <row r="55" spans="1:8" s="17" customFormat="1" x14ac:dyDescent="0.2">
      <c r="A55" s="65"/>
      <c r="B55" s="68"/>
      <c r="C55" s="14"/>
      <c r="D55" s="15">
        <v>825</v>
      </c>
      <c r="E55" s="16">
        <v>2000</v>
      </c>
      <c r="F55" s="16">
        <v>1700</v>
      </c>
      <c r="G55" s="16">
        <v>1602.12051</v>
      </c>
      <c r="H55" s="45">
        <f>G55-1.11389</f>
        <v>1601.0066199999999</v>
      </c>
    </row>
    <row r="56" spans="1:8" s="36" customFormat="1" x14ac:dyDescent="0.2">
      <c r="A56" s="65"/>
      <c r="B56" s="68"/>
      <c r="C56" s="14" t="s">
        <v>2</v>
      </c>
      <c r="D56" s="15">
        <v>820</v>
      </c>
      <c r="E56" s="16">
        <v>370</v>
      </c>
      <c r="F56" s="16">
        <v>370</v>
      </c>
      <c r="G56" s="16">
        <v>370</v>
      </c>
      <c r="H56" s="45">
        <v>370</v>
      </c>
    </row>
    <row r="57" spans="1:8" s="17" customFormat="1" x14ac:dyDescent="0.2">
      <c r="A57" s="65"/>
      <c r="B57" s="68"/>
      <c r="C57" s="14" t="s">
        <v>43</v>
      </c>
      <c r="D57" s="15"/>
      <c r="E57" s="16">
        <v>0</v>
      </c>
      <c r="F57" s="16"/>
      <c r="G57" s="16"/>
      <c r="H57" s="45"/>
    </row>
    <row r="58" spans="1:8" s="17" customFormat="1" x14ac:dyDescent="0.2">
      <c r="A58" s="65"/>
      <c r="B58" s="68"/>
      <c r="C58" s="14" t="s">
        <v>1</v>
      </c>
      <c r="D58" s="15"/>
      <c r="E58" s="16">
        <v>0</v>
      </c>
      <c r="F58" s="16"/>
      <c r="G58" s="16"/>
      <c r="H58" s="45"/>
    </row>
    <row r="59" spans="1:8" s="17" customFormat="1" x14ac:dyDescent="0.2">
      <c r="A59" s="65"/>
      <c r="B59" s="68"/>
      <c r="C59" s="37" t="s">
        <v>44</v>
      </c>
      <c r="D59" s="38"/>
      <c r="E59" s="39">
        <v>0</v>
      </c>
      <c r="F59" s="39"/>
      <c r="G59" s="39"/>
      <c r="H59" s="52"/>
    </row>
    <row r="60" spans="1:8" s="17" customFormat="1" x14ac:dyDescent="0.2">
      <c r="A60" s="96" t="s">
        <v>15</v>
      </c>
      <c r="B60" s="67" t="s">
        <v>13</v>
      </c>
      <c r="C60" s="27" t="s">
        <v>5</v>
      </c>
      <c r="D60" s="28"/>
      <c r="E60" s="29">
        <f>SUM(E61:E62,E63:E66)</f>
        <v>7000</v>
      </c>
      <c r="F60" s="29">
        <f>SUM(F61:F62,F63:F66)</f>
        <v>6416.7950000000001</v>
      </c>
      <c r="G60" s="29">
        <f t="shared" ref="G60:H60" si="34">SUM(G61:G62,G63:G66)</f>
        <v>6416.7740999999996</v>
      </c>
      <c r="H60" s="49">
        <f t="shared" si="34"/>
        <v>6416.7740999999996</v>
      </c>
    </row>
    <row r="61" spans="1:8" s="17" customFormat="1" x14ac:dyDescent="0.2">
      <c r="A61" s="65"/>
      <c r="B61" s="68"/>
      <c r="C61" s="14" t="s">
        <v>4</v>
      </c>
      <c r="D61" s="15"/>
      <c r="E61" s="16">
        <v>0</v>
      </c>
      <c r="F61" s="16"/>
      <c r="G61" s="16"/>
      <c r="H61" s="45"/>
    </row>
    <row r="62" spans="1:8" s="17" customFormat="1" x14ac:dyDescent="0.2">
      <c r="A62" s="65"/>
      <c r="B62" s="68"/>
      <c r="C62" s="14" t="s">
        <v>3</v>
      </c>
      <c r="D62" s="15">
        <v>820</v>
      </c>
      <c r="E62" s="16">
        <v>7000</v>
      </c>
      <c r="F62" s="16">
        <v>6416.7950000000001</v>
      </c>
      <c r="G62" s="16">
        <v>6416.7740999999996</v>
      </c>
      <c r="H62" s="45">
        <v>6416.7740999999996</v>
      </c>
    </row>
    <row r="63" spans="1:8" s="17" customFormat="1" x14ac:dyDescent="0.2">
      <c r="A63" s="65"/>
      <c r="B63" s="68"/>
      <c r="C63" s="14" t="s">
        <v>2</v>
      </c>
      <c r="D63" s="15"/>
      <c r="E63" s="16"/>
      <c r="F63" s="16"/>
      <c r="G63" s="16"/>
      <c r="H63" s="45"/>
    </row>
    <row r="64" spans="1:8" s="17" customFormat="1" x14ac:dyDescent="0.2">
      <c r="A64" s="65"/>
      <c r="B64" s="68"/>
      <c r="C64" s="14" t="s">
        <v>43</v>
      </c>
      <c r="D64" s="15"/>
      <c r="E64" s="16">
        <v>0</v>
      </c>
      <c r="F64" s="16"/>
      <c r="G64" s="16"/>
      <c r="H64" s="45"/>
    </row>
    <row r="65" spans="1:8" s="17" customFormat="1" x14ac:dyDescent="0.2">
      <c r="A65" s="65"/>
      <c r="B65" s="68"/>
      <c r="C65" s="14" t="s">
        <v>1</v>
      </c>
      <c r="D65" s="15"/>
      <c r="E65" s="16">
        <v>0</v>
      </c>
      <c r="F65" s="16"/>
      <c r="G65" s="16"/>
      <c r="H65" s="45"/>
    </row>
    <row r="66" spans="1:8" s="17" customFormat="1" x14ac:dyDescent="0.2">
      <c r="A66" s="66"/>
      <c r="B66" s="69"/>
      <c r="C66" s="30" t="s">
        <v>44</v>
      </c>
      <c r="D66" s="31"/>
      <c r="E66" s="32">
        <v>0</v>
      </c>
      <c r="F66" s="32"/>
      <c r="G66" s="32"/>
      <c r="H66" s="50"/>
    </row>
    <row r="67" spans="1:8" s="17" customFormat="1" x14ac:dyDescent="0.2">
      <c r="A67" s="65" t="s">
        <v>16</v>
      </c>
      <c r="B67" s="68" t="s">
        <v>26</v>
      </c>
      <c r="C67" s="33" t="s">
        <v>5</v>
      </c>
      <c r="D67" s="34"/>
      <c r="E67" s="35">
        <f>SUM(E68:E69,E72:E75)</f>
        <v>4400</v>
      </c>
      <c r="F67" s="35">
        <f>SUM(F68:F69,F72:F75)</f>
        <v>4400</v>
      </c>
      <c r="G67" s="35">
        <f t="shared" ref="G67:H67" si="35">SUM(G68:G69,G72:G75)</f>
        <v>4397.5002299999996</v>
      </c>
      <c r="H67" s="51">
        <f t="shared" si="35"/>
        <v>4397.5002299999996</v>
      </c>
    </row>
    <row r="68" spans="1:8" s="17" customFormat="1" x14ac:dyDescent="0.2">
      <c r="A68" s="65"/>
      <c r="B68" s="68"/>
      <c r="C68" s="14" t="s">
        <v>4</v>
      </c>
      <c r="D68" s="15"/>
      <c r="E68" s="16">
        <v>0</v>
      </c>
      <c r="F68" s="16"/>
      <c r="G68" s="16"/>
      <c r="H68" s="45"/>
    </row>
    <row r="69" spans="1:8" s="17" customFormat="1" x14ac:dyDescent="0.2">
      <c r="A69" s="65"/>
      <c r="B69" s="68"/>
      <c r="C69" s="14" t="s">
        <v>3</v>
      </c>
      <c r="D69" s="15"/>
      <c r="E69" s="16">
        <f>SUM(E70,E71)</f>
        <v>4400</v>
      </c>
      <c r="F69" s="16">
        <f>SUM(F70,F71)</f>
        <v>4400</v>
      </c>
      <c r="G69" s="16">
        <f t="shared" ref="G69:H69" si="36">SUM(G70,G71)</f>
        <v>4397.5002299999996</v>
      </c>
      <c r="H69" s="45">
        <f t="shared" si="36"/>
        <v>4397.5002299999996</v>
      </c>
    </row>
    <row r="70" spans="1:8" s="17" customFormat="1" x14ac:dyDescent="0.2">
      <c r="A70" s="65"/>
      <c r="B70" s="68"/>
      <c r="C70" s="14"/>
      <c r="D70" s="15">
        <v>820</v>
      </c>
      <c r="E70" s="16">
        <v>4000</v>
      </c>
      <c r="F70" s="16">
        <v>4000</v>
      </c>
      <c r="G70" s="16">
        <v>3999.1312800000001</v>
      </c>
      <c r="H70" s="45">
        <v>3999.1312800000001</v>
      </c>
    </row>
    <row r="71" spans="1:8" s="17" customFormat="1" x14ac:dyDescent="0.2">
      <c r="A71" s="65"/>
      <c r="B71" s="68"/>
      <c r="C71" s="14"/>
      <c r="D71" s="15">
        <v>825</v>
      </c>
      <c r="E71" s="16">
        <v>400</v>
      </c>
      <c r="F71" s="16">
        <v>400</v>
      </c>
      <c r="G71" s="16">
        <v>398.36894999999998</v>
      </c>
      <c r="H71" s="45">
        <v>398.36894999999998</v>
      </c>
    </row>
    <row r="72" spans="1:8" s="17" customFormat="1" x14ac:dyDescent="0.2">
      <c r="A72" s="65"/>
      <c r="B72" s="68"/>
      <c r="C72" s="14" t="s">
        <v>2</v>
      </c>
      <c r="D72" s="15"/>
      <c r="E72" s="16"/>
      <c r="F72" s="16"/>
      <c r="G72" s="16"/>
      <c r="H72" s="45"/>
    </row>
    <row r="73" spans="1:8" s="17" customFormat="1" x14ac:dyDescent="0.2">
      <c r="A73" s="65"/>
      <c r="B73" s="68"/>
      <c r="C73" s="14" t="s">
        <v>43</v>
      </c>
      <c r="D73" s="15"/>
      <c r="E73" s="16">
        <v>0</v>
      </c>
      <c r="F73" s="16"/>
      <c r="G73" s="16"/>
      <c r="H73" s="45"/>
    </row>
    <row r="74" spans="1:8" s="17" customFormat="1" x14ac:dyDescent="0.2">
      <c r="A74" s="65"/>
      <c r="B74" s="68"/>
      <c r="C74" s="14" t="s">
        <v>1</v>
      </c>
      <c r="D74" s="15"/>
      <c r="E74" s="16">
        <v>0</v>
      </c>
      <c r="F74" s="16"/>
      <c r="G74" s="16"/>
      <c r="H74" s="45"/>
    </row>
    <row r="75" spans="1:8" s="17" customFormat="1" x14ac:dyDescent="0.2">
      <c r="A75" s="65"/>
      <c r="B75" s="68"/>
      <c r="C75" s="37" t="s">
        <v>44</v>
      </c>
      <c r="D75" s="38"/>
      <c r="E75" s="39">
        <v>0</v>
      </c>
      <c r="F75" s="39"/>
      <c r="G75" s="39"/>
      <c r="H75" s="52"/>
    </row>
    <row r="76" spans="1:8" s="17" customFormat="1" x14ac:dyDescent="0.2">
      <c r="A76" s="96" t="s">
        <v>17</v>
      </c>
      <c r="B76" s="67" t="s">
        <v>24</v>
      </c>
      <c r="C76" s="27" t="s">
        <v>5</v>
      </c>
      <c r="D76" s="28"/>
      <c r="E76" s="29">
        <f>SUM(E77:E82)</f>
        <v>2000</v>
      </c>
      <c r="F76" s="29">
        <f t="shared" ref="F76:H76" si="37">SUM(F77:F82)</f>
        <v>1467.5021099999999</v>
      </c>
      <c r="G76" s="29">
        <f t="shared" si="37"/>
        <v>1425.23902</v>
      </c>
      <c r="H76" s="49">
        <f t="shared" si="37"/>
        <v>1425.23902</v>
      </c>
    </row>
    <row r="77" spans="1:8" s="17" customFormat="1" x14ac:dyDescent="0.2">
      <c r="A77" s="65"/>
      <c r="B77" s="68"/>
      <c r="C77" s="14" t="s">
        <v>4</v>
      </c>
      <c r="D77" s="15"/>
      <c r="E77" s="16">
        <v>0</v>
      </c>
      <c r="F77" s="16"/>
      <c r="G77" s="16"/>
      <c r="H77" s="45"/>
    </row>
    <row r="78" spans="1:8" s="17" customFormat="1" x14ac:dyDescent="0.2">
      <c r="A78" s="65"/>
      <c r="B78" s="68"/>
      <c r="C78" s="14" t="s">
        <v>3</v>
      </c>
      <c r="D78" s="15">
        <v>820</v>
      </c>
      <c r="E78" s="16">
        <v>2000</v>
      </c>
      <c r="F78" s="16">
        <v>1467.5021099999999</v>
      </c>
      <c r="G78" s="62">
        <v>1425.23902</v>
      </c>
      <c r="H78" s="45">
        <v>1425.23902</v>
      </c>
    </row>
    <row r="79" spans="1:8" s="17" customFormat="1" x14ac:dyDescent="0.2">
      <c r="A79" s="65"/>
      <c r="B79" s="68"/>
      <c r="C79" s="14" t="s">
        <v>2</v>
      </c>
      <c r="D79" s="15"/>
      <c r="E79" s="16"/>
      <c r="F79" s="16"/>
      <c r="G79" s="16"/>
      <c r="H79" s="45"/>
    </row>
    <row r="80" spans="1:8" s="17" customFormat="1" x14ac:dyDescent="0.2">
      <c r="A80" s="65"/>
      <c r="B80" s="68"/>
      <c r="C80" s="14" t="s">
        <v>43</v>
      </c>
      <c r="D80" s="15"/>
      <c r="E80" s="16">
        <v>0</v>
      </c>
      <c r="F80" s="16"/>
      <c r="G80" s="16"/>
      <c r="H80" s="45"/>
    </row>
    <row r="81" spans="1:8" s="17" customFormat="1" x14ac:dyDescent="0.2">
      <c r="A81" s="65"/>
      <c r="B81" s="68"/>
      <c r="C81" s="14" t="s">
        <v>1</v>
      </c>
      <c r="D81" s="15"/>
      <c r="E81" s="16">
        <v>0</v>
      </c>
      <c r="F81" s="16"/>
      <c r="G81" s="16"/>
      <c r="H81" s="45"/>
    </row>
    <row r="82" spans="1:8" s="17" customFormat="1" x14ac:dyDescent="0.2">
      <c r="A82" s="66"/>
      <c r="B82" s="69"/>
      <c r="C82" s="30" t="s">
        <v>44</v>
      </c>
      <c r="D82" s="31"/>
      <c r="E82" s="32">
        <v>0</v>
      </c>
      <c r="F82" s="32"/>
      <c r="G82" s="32"/>
      <c r="H82" s="50"/>
    </row>
    <row r="83" spans="1:8" s="17" customFormat="1" x14ac:dyDescent="0.2">
      <c r="A83" s="96" t="s">
        <v>18</v>
      </c>
      <c r="B83" s="67" t="s">
        <v>25</v>
      </c>
      <c r="C83" s="27" t="s">
        <v>5</v>
      </c>
      <c r="D83" s="28"/>
      <c r="E83" s="29">
        <f>SUM(E84,E87,E96:E99)</f>
        <v>25262</v>
      </c>
      <c r="F83" s="29">
        <f>SUM(F84,F87,F96:F99)</f>
        <v>77953.589389999994</v>
      </c>
      <c r="G83" s="29">
        <f t="shared" ref="G83:H83" si="38">SUM(G84,G87,G96:G99)</f>
        <v>77475.022549999994</v>
      </c>
      <c r="H83" s="49">
        <f t="shared" si="38"/>
        <v>77475.022549999994</v>
      </c>
    </row>
    <row r="84" spans="1:8" s="17" customFormat="1" x14ac:dyDescent="0.2">
      <c r="A84" s="65"/>
      <c r="B84" s="68"/>
      <c r="C84" s="14" t="s">
        <v>4</v>
      </c>
      <c r="D84" s="15"/>
      <c r="E84" s="16">
        <f>SUM(E85:E86)</f>
        <v>0</v>
      </c>
      <c r="F84" s="16">
        <f t="shared" ref="F84:H84" si="39">SUM(F85:F86)</f>
        <v>19500</v>
      </c>
      <c r="G84" s="16">
        <f t="shared" si="39"/>
        <v>19500</v>
      </c>
      <c r="H84" s="45">
        <f t="shared" si="39"/>
        <v>19500</v>
      </c>
    </row>
    <row r="85" spans="1:8" s="17" customFormat="1" x14ac:dyDescent="0.2">
      <c r="A85" s="65"/>
      <c r="B85" s="68"/>
      <c r="C85" s="14"/>
      <c r="D85" s="15">
        <v>813</v>
      </c>
      <c r="E85" s="16">
        <v>0</v>
      </c>
      <c r="F85" s="16">
        <v>10000</v>
      </c>
      <c r="G85" s="16">
        <v>10000</v>
      </c>
      <c r="H85" s="45">
        <v>10000</v>
      </c>
    </row>
    <row r="86" spans="1:8" s="17" customFormat="1" x14ac:dyDescent="0.2">
      <c r="A86" s="65"/>
      <c r="B86" s="68"/>
      <c r="C86" s="14"/>
      <c r="D86" s="15">
        <v>833</v>
      </c>
      <c r="E86" s="16">
        <v>0</v>
      </c>
      <c r="F86" s="16">
        <v>9500</v>
      </c>
      <c r="G86" s="16">
        <v>9500</v>
      </c>
      <c r="H86" s="45">
        <v>9500</v>
      </c>
    </row>
    <row r="87" spans="1:8" s="17" customFormat="1" x14ac:dyDescent="0.2">
      <c r="A87" s="65"/>
      <c r="B87" s="68"/>
      <c r="C87" s="14" t="s">
        <v>3</v>
      </c>
      <c r="D87" s="15"/>
      <c r="E87" s="16">
        <f>SUM(E88:E95)</f>
        <v>25262</v>
      </c>
      <c r="F87" s="16">
        <f>SUM(F88:F95)</f>
        <v>58453.589389999994</v>
      </c>
      <c r="G87" s="16">
        <f>SUM(G88:G95)</f>
        <v>57975.022550000002</v>
      </c>
      <c r="H87" s="45">
        <f>SUM(H88:H95)</f>
        <v>57975.022550000002</v>
      </c>
    </row>
    <row r="88" spans="1:8" s="17" customFormat="1" x14ac:dyDescent="0.2">
      <c r="A88" s="65"/>
      <c r="B88" s="68"/>
      <c r="C88" s="14"/>
      <c r="D88" s="15">
        <v>804</v>
      </c>
      <c r="E88" s="16">
        <v>0</v>
      </c>
      <c r="F88" s="16">
        <v>2185</v>
      </c>
      <c r="G88" s="16">
        <v>2180.9716600000002</v>
      </c>
      <c r="H88" s="45">
        <v>2180.9716600000002</v>
      </c>
    </row>
    <row r="89" spans="1:8" s="17" customFormat="1" x14ac:dyDescent="0.2">
      <c r="A89" s="65"/>
      <c r="B89" s="68"/>
      <c r="C89" s="14"/>
      <c r="D89" s="15">
        <v>813</v>
      </c>
      <c r="E89" s="16">
        <v>0</v>
      </c>
      <c r="F89" s="16">
        <v>600</v>
      </c>
      <c r="G89" s="16">
        <v>600</v>
      </c>
      <c r="H89" s="45">
        <v>600</v>
      </c>
    </row>
    <row r="90" spans="1:8" s="17" customFormat="1" x14ac:dyDescent="0.2">
      <c r="A90" s="65"/>
      <c r="B90" s="68"/>
      <c r="C90" s="14"/>
      <c r="D90" s="15">
        <v>815</v>
      </c>
      <c r="E90" s="16">
        <v>9000</v>
      </c>
      <c r="F90" s="16">
        <v>38002.925389999997</v>
      </c>
      <c r="G90" s="16">
        <v>37545.528299999998</v>
      </c>
      <c r="H90" s="45">
        <v>37545.528299999998</v>
      </c>
    </row>
    <row r="91" spans="1:8" s="17" customFormat="1" x14ac:dyDescent="0.2">
      <c r="A91" s="65"/>
      <c r="B91" s="68"/>
      <c r="C91" s="14"/>
      <c r="D91" s="15">
        <v>820</v>
      </c>
      <c r="E91" s="16">
        <v>14200</v>
      </c>
      <c r="F91" s="16">
        <v>4599</v>
      </c>
      <c r="G91" s="16">
        <v>4599</v>
      </c>
      <c r="H91" s="45">
        <v>4599</v>
      </c>
    </row>
    <row r="92" spans="1:8" s="17" customFormat="1" x14ac:dyDescent="0.2">
      <c r="A92" s="65"/>
      <c r="B92" s="68"/>
      <c r="C92" s="14"/>
      <c r="D92" s="15">
        <v>825</v>
      </c>
      <c r="E92" s="16">
        <v>2062</v>
      </c>
      <c r="F92" s="16">
        <v>3001.8139999999999</v>
      </c>
      <c r="G92" s="16">
        <v>2989.84672</v>
      </c>
      <c r="H92" s="45">
        <v>2989.84672</v>
      </c>
    </row>
    <row r="93" spans="1:8" s="17" customFormat="1" x14ac:dyDescent="0.2">
      <c r="A93" s="65"/>
      <c r="B93" s="68"/>
      <c r="C93" s="14"/>
      <c r="D93" s="15">
        <v>826</v>
      </c>
      <c r="E93" s="16">
        <v>0</v>
      </c>
      <c r="F93" s="16">
        <v>5749.5</v>
      </c>
      <c r="G93" s="16">
        <v>5749.5</v>
      </c>
      <c r="H93" s="45">
        <v>5749.5</v>
      </c>
    </row>
    <row r="94" spans="1:8" s="17" customFormat="1" x14ac:dyDescent="0.2">
      <c r="A94" s="65"/>
      <c r="B94" s="68"/>
      <c r="C94" s="14"/>
      <c r="D94" s="15">
        <v>829</v>
      </c>
      <c r="E94" s="16">
        <v>0</v>
      </c>
      <c r="F94" s="62">
        <v>2315.35</v>
      </c>
      <c r="G94" s="16">
        <v>2310.17587</v>
      </c>
      <c r="H94" s="45">
        <v>2310.17587</v>
      </c>
    </row>
    <row r="95" spans="1:8" s="17" customFormat="1" x14ac:dyDescent="0.2">
      <c r="A95" s="65"/>
      <c r="B95" s="68"/>
      <c r="C95" s="14"/>
      <c r="D95" s="15">
        <v>833</v>
      </c>
      <c r="E95" s="16">
        <v>0</v>
      </c>
      <c r="F95" s="62">
        <v>2000</v>
      </c>
      <c r="G95" s="16">
        <v>2000</v>
      </c>
      <c r="H95" s="45">
        <v>2000</v>
      </c>
    </row>
    <row r="96" spans="1:8" s="17" customFormat="1" x14ac:dyDescent="0.2">
      <c r="A96" s="65"/>
      <c r="B96" s="68"/>
      <c r="C96" s="14" t="s">
        <v>2</v>
      </c>
      <c r="D96" s="15"/>
      <c r="E96" s="16"/>
      <c r="F96" s="16"/>
      <c r="G96" s="16"/>
      <c r="H96" s="45"/>
    </row>
    <row r="97" spans="1:8" s="17" customFormat="1" x14ac:dyDescent="0.2">
      <c r="A97" s="65"/>
      <c r="B97" s="68"/>
      <c r="C97" s="14" t="s">
        <v>43</v>
      </c>
      <c r="D97" s="15"/>
      <c r="E97" s="16">
        <v>0</v>
      </c>
      <c r="F97" s="16"/>
      <c r="G97" s="16"/>
      <c r="H97" s="45"/>
    </row>
    <row r="98" spans="1:8" s="17" customFormat="1" x14ac:dyDescent="0.2">
      <c r="A98" s="65"/>
      <c r="B98" s="68"/>
      <c r="C98" s="14" t="s">
        <v>1</v>
      </c>
      <c r="D98" s="15"/>
      <c r="E98" s="16">
        <v>0</v>
      </c>
      <c r="F98" s="16"/>
      <c r="G98" s="16"/>
      <c r="H98" s="45"/>
    </row>
    <row r="99" spans="1:8" s="17" customFormat="1" ht="17.25" customHeight="1" x14ac:dyDescent="0.2">
      <c r="A99" s="66"/>
      <c r="B99" s="69"/>
      <c r="C99" s="30" t="s">
        <v>44</v>
      </c>
      <c r="D99" s="31"/>
      <c r="E99" s="32">
        <v>0</v>
      </c>
      <c r="F99" s="32"/>
      <c r="G99" s="32"/>
      <c r="H99" s="50"/>
    </row>
    <row r="100" spans="1:8" s="10" customFormat="1" x14ac:dyDescent="0.2">
      <c r="A100" s="75" t="s">
        <v>33</v>
      </c>
      <c r="B100" s="77" t="s">
        <v>29</v>
      </c>
      <c r="C100" s="7" t="s">
        <v>5</v>
      </c>
      <c r="D100" s="8"/>
      <c r="E100" s="9">
        <f>SUM(E103:E106,E101:E102)</f>
        <v>9000</v>
      </c>
      <c r="F100" s="9">
        <f>SUM(F103:F106,F101:F102)</f>
        <v>6964.32132</v>
      </c>
      <c r="G100" s="9">
        <f t="shared" ref="G100:H100" si="40">SUM(G103:G106,G101:G102)</f>
        <v>6957.0008699999998</v>
      </c>
      <c r="H100" s="43">
        <f t="shared" si="40"/>
        <v>6957.0008699999998</v>
      </c>
    </row>
    <row r="101" spans="1:8" s="10" customFormat="1" x14ac:dyDescent="0.2">
      <c r="A101" s="71"/>
      <c r="B101" s="72"/>
      <c r="C101" s="11" t="s">
        <v>4</v>
      </c>
      <c r="D101" s="12"/>
      <c r="E101" s="13">
        <f>SUM(E108,E115)</f>
        <v>0</v>
      </c>
      <c r="F101" s="13">
        <f>SUM(F108,F115)</f>
        <v>0</v>
      </c>
      <c r="G101" s="13">
        <f t="shared" ref="G101:H101" si="41">SUM(G108,G115)</f>
        <v>0</v>
      </c>
      <c r="H101" s="44">
        <f t="shared" si="41"/>
        <v>0</v>
      </c>
    </row>
    <row r="102" spans="1:8" s="10" customFormat="1" x14ac:dyDescent="0.2">
      <c r="A102" s="71"/>
      <c r="B102" s="72"/>
      <c r="C102" s="11" t="s">
        <v>3</v>
      </c>
      <c r="D102" s="12">
        <v>820</v>
      </c>
      <c r="E102" s="13">
        <f>SUM(E109,E116)</f>
        <v>9000</v>
      </c>
      <c r="F102" s="13">
        <f t="shared" ref="F102" si="42">SUM(F109,F116)</f>
        <v>6964.32132</v>
      </c>
      <c r="G102" s="13">
        <f t="shared" ref="G102:H102" si="43">SUM(G109,G116)</f>
        <v>6957.0008699999998</v>
      </c>
      <c r="H102" s="44">
        <f t="shared" si="43"/>
        <v>6957.0008699999998</v>
      </c>
    </row>
    <row r="103" spans="1:8" s="10" customFormat="1" x14ac:dyDescent="0.2">
      <c r="A103" s="71"/>
      <c r="B103" s="72"/>
      <c r="C103" s="11" t="s">
        <v>2</v>
      </c>
      <c r="D103" s="12"/>
      <c r="E103" s="13">
        <f>SUM(E110,E117)</f>
        <v>0</v>
      </c>
      <c r="F103" s="13">
        <f t="shared" ref="F103:F106" si="44">SUM(F110,F117)</f>
        <v>0</v>
      </c>
      <c r="G103" s="13">
        <f t="shared" ref="G103:H103" si="45">SUM(G110,G117)</f>
        <v>0</v>
      </c>
      <c r="H103" s="44">
        <f t="shared" si="45"/>
        <v>0</v>
      </c>
    </row>
    <row r="104" spans="1:8" s="10" customFormat="1" x14ac:dyDescent="0.2">
      <c r="A104" s="71"/>
      <c r="B104" s="72"/>
      <c r="C104" s="11" t="s">
        <v>43</v>
      </c>
      <c r="D104" s="12"/>
      <c r="E104" s="13">
        <f>SUM(E111,E118)</f>
        <v>0</v>
      </c>
      <c r="F104" s="13">
        <f t="shared" si="44"/>
        <v>0</v>
      </c>
      <c r="G104" s="13">
        <f t="shared" ref="G104:H104" si="46">SUM(G111,G118)</f>
        <v>0</v>
      </c>
      <c r="H104" s="44">
        <f t="shared" si="46"/>
        <v>0</v>
      </c>
    </row>
    <row r="105" spans="1:8" s="10" customFormat="1" x14ac:dyDescent="0.2">
      <c r="A105" s="71"/>
      <c r="B105" s="72"/>
      <c r="C105" s="11" t="s">
        <v>1</v>
      </c>
      <c r="D105" s="12"/>
      <c r="E105" s="13">
        <f>SUM(E112,E119)</f>
        <v>0</v>
      </c>
      <c r="F105" s="13">
        <f t="shared" si="44"/>
        <v>0</v>
      </c>
      <c r="G105" s="13">
        <f t="shared" ref="G105:H105" si="47">SUM(G112,G119)</f>
        <v>0</v>
      </c>
      <c r="H105" s="44">
        <f t="shared" si="47"/>
        <v>0</v>
      </c>
    </row>
    <row r="106" spans="1:8" s="10" customFormat="1" x14ac:dyDescent="0.2">
      <c r="A106" s="76"/>
      <c r="B106" s="78"/>
      <c r="C106" s="18" t="s">
        <v>44</v>
      </c>
      <c r="D106" s="19"/>
      <c r="E106" s="20">
        <f>SUM(E113,E120)</f>
        <v>0</v>
      </c>
      <c r="F106" s="20">
        <f t="shared" si="44"/>
        <v>0</v>
      </c>
      <c r="G106" s="20">
        <f t="shared" ref="G106:H106" si="48">SUM(G113,G120)</f>
        <v>0</v>
      </c>
      <c r="H106" s="46">
        <f t="shared" si="48"/>
        <v>0</v>
      </c>
    </row>
    <row r="107" spans="1:8" s="17" customFormat="1" x14ac:dyDescent="0.2">
      <c r="A107" s="70" t="s">
        <v>19</v>
      </c>
      <c r="B107" s="68" t="s">
        <v>35</v>
      </c>
      <c r="C107" s="33" t="s">
        <v>5</v>
      </c>
      <c r="D107" s="34"/>
      <c r="E107" s="35">
        <f>SUM(E108,E109,E110:E113)</f>
        <v>3000</v>
      </c>
      <c r="F107" s="35">
        <f>SUM(F108,F109,F110:F113)</f>
        <v>501</v>
      </c>
      <c r="G107" s="35">
        <f t="shared" ref="G107:H107" si="49">SUM(G108,G109,G110:G113)</f>
        <v>501</v>
      </c>
      <c r="H107" s="51">
        <f t="shared" si="49"/>
        <v>501</v>
      </c>
    </row>
    <row r="108" spans="1:8" s="17" customFormat="1" x14ac:dyDescent="0.2">
      <c r="A108" s="65"/>
      <c r="B108" s="68"/>
      <c r="C108" s="14" t="s">
        <v>4</v>
      </c>
      <c r="D108" s="15"/>
      <c r="E108" s="16">
        <v>0</v>
      </c>
      <c r="F108" s="16"/>
      <c r="G108" s="16"/>
      <c r="H108" s="45"/>
    </row>
    <row r="109" spans="1:8" s="17" customFormat="1" x14ac:dyDescent="0.2">
      <c r="A109" s="65"/>
      <c r="B109" s="68"/>
      <c r="C109" s="14" t="s">
        <v>3</v>
      </c>
      <c r="D109" s="15">
        <v>820</v>
      </c>
      <c r="E109" s="16">
        <v>3000</v>
      </c>
      <c r="F109" s="16">
        <v>501</v>
      </c>
      <c r="G109" s="16">
        <v>501</v>
      </c>
      <c r="H109" s="45">
        <v>501</v>
      </c>
    </row>
    <row r="110" spans="1:8" s="17" customFormat="1" x14ac:dyDescent="0.2">
      <c r="A110" s="65"/>
      <c r="B110" s="68"/>
      <c r="C110" s="14" t="s">
        <v>2</v>
      </c>
      <c r="D110" s="15"/>
      <c r="E110" s="16">
        <v>0</v>
      </c>
      <c r="F110" s="16"/>
      <c r="G110" s="16"/>
      <c r="H110" s="45"/>
    </row>
    <row r="111" spans="1:8" s="17" customFormat="1" x14ac:dyDescent="0.2">
      <c r="A111" s="65"/>
      <c r="B111" s="68"/>
      <c r="C111" s="14" t="s">
        <v>43</v>
      </c>
      <c r="D111" s="15"/>
      <c r="E111" s="16">
        <v>0</v>
      </c>
      <c r="F111" s="16"/>
      <c r="G111" s="16"/>
      <c r="H111" s="45"/>
    </row>
    <row r="112" spans="1:8" s="17" customFormat="1" x14ac:dyDescent="0.2">
      <c r="A112" s="65"/>
      <c r="B112" s="68"/>
      <c r="C112" s="14" t="s">
        <v>1</v>
      </c>
      <c r="D112" s="15"/>
      <c r="E112" s="16">
        <v>0</v>
      </c>
      <c r="F112" s="16"/>
      <c r="G112" s="16"/>
      <c r="H112" s="45"/>
    </row>
    <row r="113" spans="1:8" s="17" customFormat="1" x14ac:dyDescent="0.2">
      <c r="A113" s="65"/>
      <c r="B113" s="68"/>
      <c r="C113" s="37" t="s">
        <v>44</v>
      </c>
      <c r="D113" s="38"/>
      <c r="E113" s="39">
        <v>0</v>
      </c>
      <c r="F113" s="39"/>
      <c r="G113" s="39"/>
      <c r="H113" s="52"/>
    </row>
    <row r="114" spans="1:8" s="17" customFormat="1" x14ac:dyDescent="0.2">
      <c r="A114" s="90" t="s">
        <v>20</v>
      </c>
      <c r="B114" s="93" t="s">
        <v>21</v>
      </c>
      <c r="C114" s="27" t="s">
        <v>5</v>
      </c>
      <c r="D114" s="28"/>
      <c r="E114" s="29">
        <f>SUM(E115,E116,E117:E120)</f>
        <v>6000</v>
      </c>
      <c r="F114" s="29">
        <f>SUM(F115,F116,F117:F120)</f>
        <v>6463.32132</v>
      </c>
      <c r="G114" s="29">
        <f t="shared" ref="G114:H114" si="50">SUM(G115,G116,G117:G120)</f>
        <v>6456.0008699999998</v>
      </c>
      <c r="H114" s="49">
        <f t="shared" si="50"/>
        <v>6456.0008699999998</v>
      </c>
    </row>
    <row r="115" spans="1:8" s="17" customFormat="1" x14ac:dyDescent="0.2">
      <c r="A115" s="91"/>
      <c r="B115" s="94"/>
      <c r="C115" s="14" t="s">
        <v>4</v>
      </c>
      <c r="D115" s="15"/>
      <c r="E115" s="16">
        <v>0</v>
      </c>
      <c r="F115" s="16"/>
      <c r="G115" s="16"/>
      <c r="H115" s="45"/>
    </row>
    <row r="116" spans="1:8" s="17" customFormat="1" x14ac:dyDescent="0.2">
      <c r="A116" s="91"/>
      <c r="B116" s="94"/>
      <c r="C116" s="14" t="s">
        <v>3</v>
      </c>
      <c r="D116" s="15">
        <v>820</v>
      </c>
      <c r="E116" s="16">
        <v>6000</v>
      </c>
      <c r="F116" s="16">
        <v>6463.32132</v>
      </c>
      <c r="G116" s="16">
        <v>6456.0008699999998</v>
      </c>
      <c r="H116" s="45">
        <v>6456.0008699999998</v>
      </c>
    </row>
    <row r="117" spans="1:8" s="17" customFormat="1" x14ac:dyDescent="0.2">
      <c r="A117" s="91"/>
      <c r="B117" s="94"/>
      <c r="C117" s="14" t="s">
        <v>2</v>
      </c>
      <c r="D117" s="15"/>
      <c r="E117" s="16">
        <v>0</v>
      </c>
      <c r="F117" s="16"/>
      <c r="G117" s="16"/>
      <c r="H117" s="45"/>
    </row>
    <row r="118" spans="1:8" s="17" customFormat="1" x14ac:dyDescent="0.2">
      <c r="A118" s="91"/>
      <c r="B118" s="94"/>
      <c r="C118" s="14" t="s">
        <v>43</v>
      </c>
      <c r="D118" s="15"/>
      <c r="E118" s="16">
        <v>0</v>
      </c>
      <c r="F118" s="16"/>
      <c r="G118" s="16"/>
      <c r="H118" s="45"/>
    </row>
    <row r="119" spans="1:8" s="17" customFormat="1" x14ac:dyDescent="0.2">
      <c r="A119" s="91"/>
      <c r="B119" s="94"/>
      <c r="C119" s="14" t="s">
        <v>1</v>
      </c>
      <c r="D119" s="15"/>
      <c r="E119" s="16">
        <v>0</v>
      </c>
      <c r="F119" s="16"/>
      <c r="G119" s="16"/>
      <c r="H119" s="45"/>
    </row>
    <row r="120" spans="1:8" s="17" customFormat="1" x14ac:dyDescent="0.2">
      <c r="A120" s="92"/>
      <c r="B120" s="95"/>
      <c r="C120" s="30" t="s">
        <v>44</v>
      </c>
      <c r="D120" s="31"/>
      <c r="E120" s="32">
        <v>0</v>
      </c>
      <c r="F120" s="32"/>
      <c r="G120" s="32"/>
      <c r="H120" s="50"/>
    </row>
    <row r="121" spans="1:8" s="10" customFormat="1" x14ac:dyDescent="0.2">
      <c r="A121" s="71" t="s">
        <v>34</v>
      </c>
      <c r="B121" s="72" t="s">
        <v>30</v>
      </c>
      <c r="C121" s="21" t="s">
        <v>5</v>
      </c>
      <c r="D121" s="22"/>
      <c r="E121" s="23">
        <f>SUM(E122:E127)</f>
        <v>95547.958890000009</v>
      </c>
      <c r="F121" s="23">
        <f t="shared" ref="F121" si="51">SUM(F122:F127)</f>
        <v>98974.77019000001</v>
      </c>
      <c r="G121" s="23">
        <f t="shared" ref="G121:H121" si="52">SUM(G122:G127)</f>
        <v>98446.310570000001</v>
      </c>
      <c r="H121" s="47">
        <f t="shared" si="52"/>
        <v>98461.11645999999</v>
      </c>
    </row>
    <row r="122" spans="1:8" s="10" customFormat="1" x14ac:dyDescent="0.2">
      <c r="A122" s="71"/>
      <c r="B122" s="72"/>
      <c r="C122" s="11" t="s">
        <v>4</v>
      </c>
      <c r="D122" s="12"/>
      <c r="E122" s="13">
        <f>SUM(E129,E136)</f>
        <v>0</v>
      </c>
      <c r="F122" s="13">
        <f>SUM(F129,F136)</f>
        <v>0</v>
      </c>
      <c r="G122" s="13">
        <f t="shared" ref="G122:H122" si="53">SUM(G129,G136)</f>
        <v>0</v>
      </c>
      <c r="H122" s="44">
        <f t="shared" si="53"/>
        <v>0</v>
      </c>
    </row>
    <row r="123" spans="1:8" s="10" customFormat="1" x14ac:dyDescent="0.2">
      <c r="A123" s="71"/>
      <c r="B123" s="72"/>
      <c r="C123" s="11" t="s">
        <v>3</v>
      </c>
      <c r="D123" s="12">
        <v>820</v>
      </c>
      <c r="E123" s="13">
        <f>SUM(E130,E137)</f>
        <v>95299.07</v>
      </c>
      <c r="F123" s="13">
        <f t="shared" ref="F123" si="54">SUM(F130,F137)</f>
        <v>98725.881300000008</v>
      </c>
      <c r="G123" s="13">
        <f t="shared" ref="G123:H123" si="55">SUM(G130,G137)</f>
        <v>98197.421679999999</v>
      </c>
      <c r="H123" s="44">
        <f t="shared" si="55"/>
        <v>98212.227569999988</v>
      </c>
    </row>
    <row r="124" spans="1:8" s="10" customFormat="1" x14ac:dyDescent="0.2">
      <c r="A124" s="71"/>
      <c r="B124" s="72"/>
      <c r="C124" s="11" t="s">
        <v>2</v>
      </c>
      <c r="D124" s="12">
        <v>820</v>
      </c>
      <c r="E124" s="26">
        <f>SUM(E131,E138)</f>
        <v>248.88889</v>
      </c>
      <c r="F124" s="26">
        <f t="shared" ref="F124:F127" si="56">SUM(F131,F138)</f>
        <v>248.88889</v>
      </c>
      <c r="G124" s="26">
        <f t="shared" ref="G124:H124" si="57">SUM(G131,G138)</f>
        <v>248.88889</v>
      </c>
      <c r="H124" s="48">
        <f t="shared" si="57"/>
        <v>248.88889</v>
      </c>
    </row>
    <row r="125" spans="1:8" s="17" customFormat="1" x14ac:dyDescent="0.2">
      <c r="A125" s="71"/>
      <c r="B125" s="72"/>
      <c r="C125" s="11" t="s">
        <v>43</v>
      </c>
      <c r="D125" s="12"/>
      <c r="E125" s="13">
        <f>SUM(E132,E139)</f>
        <v>0</v>
      </c>
      <c r="F125" s="13">
        <f t="shared" si="56"/>
        <v>0</v>
      </c>
      <c r="G125" s="13">
        <f t="shared" ref="G125:H125" si="58">SUM(G132,G139)</f>
        <v>0</v>
      </c>
      <c r="H125" s="44">
        <f t="shared" si="58"/>
        <v>0</v>
      </c>
    </row>
    <row r="126" spans="1:8" s="17" customFormat="1" x14ac:dyDescent="0.2">
      <c r="A126" s="71"/>
      <c r="B126" s="72"/>
      <c r="C126" s="11" t="s">
        <v>1</v>
      </c>
      <c r="D126" s="12"/>
      <c r="E126" s="23">
        <f>SUM(E133,E140)</f>
        <v>0</v>
      </c>
      <c r="F126" s="23">
        <f t="shared" si="56"/>
        <v>0</v>
      </c>
      <c r="G126" s="23">
        <f t="shared" ref="G126:H126" si="59">SUM(G133,G140)</f>
        <v>0</v>
      </c>
      <c r="H126" s="47">
        <f t="shared" si="59"/>
        <v>0</v>
      </c>
    </row>
    <row r="127" spans="1:8" s="17" customFormat="1" x14ac:dyDescent="0.2">
      <c r="A127" s="71"/>
      <c r="B127" s="72"/>
      <c r="C127" s="24" t="s">
        <v>44</v>
      </c>
      <c r="D127" s="25"/>
      <c r="E127" s="26">
        <f>SUM(E134,E141)</f>
        <v>0</v>
      </c>
      <c r="F127" s="26">
        <f t="shared" si="56"/>
        <v>0</v>
      </c>
      <c r="G127" s="26">
        <f t="shared" ref="G127:H127" si="60">SUM(G134,G141)</f>
        <v>0</v>
      </c>
      <c r="H127" s="48">
        <f t="shared" si="60"/>
        <v>0</v>
      </c>
    </row>
    <row r="128" spans="1:8" s="17" customFormat="1" x14ac:dyDescent="0.2">
      <c r="A128" s="64" t="s">
        <v>22</v>
      </c>
      <c r="B128" s="67" t="s">
        <v>31</v>
      </c>
      <c r="C128" s="27" t="s">
        <v>5</v>
      </c>
      <c r="D128" s="28"/>
      <c r="E128" s="29">
        <f>SUM(E129,E130,E131:E134)</f>
        <v>27541.988889999997</v>
      </c>
      <c r="F128" s="29">
        <f>SUM(F129,F130,F131:F134)</f>
        <v>24561.78889</v>
      </c>
      <c r="G128" s="29">
        <f t="shared" ref="G128:H128" si="61">SUM(G129,G130,G131:G134)</f>
        <v>24082.634819999999</v>
      </c>
      <c r="H128" s="49">
        <f t="shared" si="61"/>
        <v>24097.440709999999</v>
      </c>
    </row>
    <row r="129" spans="1:11" s="17" customFormat="1" x14ac:dyDescent="0.2">
      <c r="A129" s="65"/>
      <c r="B129" s="68"/>
      <c r="C129" s="14" t="s">
        <v>4</v>
      </c>
      <c r="D129" s="15"/>
      <c r="E129" s="16">
        <v>0</v>
      </c>
      <c r="F129" s="16"/>
      <c r="G129" s="16"/>
      <c r="H129" s="45"/>
    </row>
    <row r="130" spans="1:11" s="17" customFormat="1" x14ac:dyDescent="0.2">
      <c r="A130" s="65"/>
      <c r="B130" s="68"/>
      <c r="C130" s="14" t="s">
        <v>3</v>
      </c>
      <c r="D130" s="15">
        <v>820</v>
      </c>
      <c r="E130" s="16">
        <f>6272.1+400+18381+2240</f>
        <v>27293.1</v>
      </c>
      <c r="F130" s="40">
        <v>24312.9</v>
      </c>
      <c r="G130" s="40">
        <v>23833.745930000001</v>
      </c>
      <c r="H130" s="53">
        <f>23833.74593+14.80589</f>
        <v>23848.551820000001</v>
      </c>
    </row>
    <row r="131" spans="1:11" s="17" customFormat="1" x14ac:dyDescent="0.2">
      <c r="A131" s="65"/>
      <c r="B131" s="68"/>
      <c r="C131" s="14" t="s">
        <v>2</v>
      </c>
      <c r="D131" s="15">
        <v>820</v>
      </c>
      <c r="E131" s="16">
        <v>248.88889</v>
      </c>
      <c r="F131" s="16">
        <v>248.88889</v>
      </c>
      <c r="G131" s="16">
        <v>248.88889</v>
      </c>
      <c r="H131" s="45">
        <v>248.88889</v>
      </c>
    </row>
    <row r="132" spans="1:11" s="17" customFormat="1" x14ac:dyDescent="0.2">
      <c r="A132" s="65"/>
      <c r="B132" s="68"/>
      <c r="C132" s="14" t="s">
        <v>43</v>
      </c>
      <c r="D132" s="15"/>
      <c r="E132" s="16">
        <v>0</v>
      </c>
      <c r="F132" s="16"/>
      <c r="G132" s="16"/>
      <c r="H132" s="45"/>
    </row>
    <row r="133" spans="1:11" s="17" customFormat="1" x14ac:dyDescent="0.2">
      <c r="A133" s="65"/>
      <c r="B133" s="68"/>
      <c r="C133" s="14" t="s">
        <v>1</v>
      </c>
      <c r="D133" s="15"/>
      <c r="E133" s="16">
        <v>0</v>
      </c>
      <c r="F133" s="16"/>
      <c r="G133" s="16"/>
      <c r="H133" s="45"/>
    </row>
    <row r="134" spans="1:11" s="17" customFormat="1" x14ac:dyDescent="0.2">
      <c r="A134" s="66"/>
      <c r="B134" s="69"/>
      <c r="C134" s="30" t="s">
        <v>44</v>
      </c>
      <c r="D134" s="31"/>
      <c r="E134" s="32">
        <v>0</v>
      </c>
      <c r="F134" s="32"/>
      <c r="G134" s="32"/>
      <c r="H134" s="50"/>
    </row>
    <row r="135" spans="1:11" s="17" customFormat="1" x14ac:dyDescent="0.2">
      <c r="A135" s="70" t="s">
        <v>23</v>
      </c>
      <c r="B135" s="68" t="s">
        <v>32</v>
      </c>
      <c r="C135" s="33" t="s">
        <v>5</v>
      </c>
      <c r="D135" s="34"/>
      <c r="E135" s="35">
        <f>SUM(E136,E137,E138:E141)</f>
        <v>68005.97</v>
      </c>
      <c r="F135" s="35">
        <f>SUM(F136,F137,F138:F141)</f>
        <v>74412.981299999999</v>
      </c>
      <c r="G135" s="35">
        <f t="shared" ref="G135:H135" si="62">SUM(G136,G137,G138:G141)</f>
        <v>74363.675749999995</v>
      </c>
      <c r="H135" s="51">
        <f t="shared" si="62"/>
        <v>74363.675749999995</v>
      </c>
    </row>
    <row r="136" spans="1:11" s="17" customFormat="1" x14ac:dyDescent="0.2">
      <c r="A136" s="65"/>
      <c r="B136" s="68"/>
      <c r="C136" s="14" t="s">
        <v>4</v>
      </c>
      <c r="D136" s="15"/>
      <c r="E136" s="16">
        <v>0</v>
      </c>
      <c r="F136" s="16"/>
      <c r="G136" s="16"/>
      <c r="H136" s="45"/>
    </row>
    <row r="137" spans="1:11" s="17" customFormat="1" x14ac:dyDescent="0.2">
      <c r="A137" s="65"/>
      <c r="B137" s="68"/>
      <c r="C137" s="14" t="s">
        <v>3</v>
      </c>
      <c r="D137" s="15">
        <v>820</v>
      </c>
      <c r="E137" s="41">
        <f>22040.8+45965.17</f>
        <v>68005.97</v>
      </c>
      <c r="F137" s="41">
        <v>74412.981299999999</v>
      </c>
      <c r="G137" s="41">
        <v>74363.675749999995</v>
      </c>
      <c r="H137" s="45">
        <v>74363.675749999995</v>
      </c>
    </row>
    <row r="138" spans="1:11" s="17" customFormat="1" x14ac:dyDescent="0.2">
      <c r="A138" s="65"/>
      <c r="B138" s="68"/>
      <c r="C138" s="14" t="s">
        <v>2</v>
      </c>
      <c r="D138" s="15"/>
      <c r="E138" s="16">
        <v>0</v>
      </c>
      <c r="F138" s="16"/>
      <c r="G138" s="16"/>
      <c r="H138" s="45"/>
    </row>
    <row r="139" spans="1:11" s="17" customFormat="1" x14ac:dyDescent="0.2">
      <c r="A139" s="65"/>
      <c r="B139" s="68"/>
      <c r="C139" s="14" t="s">
        <v>43</v>
      </c>
      <c r="D139" s="15"/>
      <c r="E139" s="16">
        <v>0</v>
      </c>
      <c r="F139" s="16"/>
      <c r="G139" s="16"/>
      <c r="H139" s="45"/>
    </row>
    <row r="140" spans="1:11" s="17" customFormat="1" x14ac:dyDescent="0.2">
      <c r="A140" s="65"/>
      <c r="B140" s="68"/>
      <c r="C140" s="14" t="s">
        <v>1</v>
      </c>
      <c r="D140" s="15"/>
      <c r="E140" s="16">
        <v>0</v>
      </c>
      <c r="F140" s="16"/>
      <c r="G140" s="16"/>
      <c r="H140" s="45"/>
    </row>
    <row r="141" spans="1:11" s="17" customFormat="1" x14ac:dyDescent="0.2">
      <c r="A141" s="66"/>
      <c r="B141" s="69"/>
      <c r="C141" s="30" t="s">
        <v>44</v>
      </c>
      <c r="D141" s="31"/>
      <c r="E141" s="32">
        <v>0</v>
      </c>
      <c r="F141" s="32"/>
      <c r="G141" s="32"/>
      <c r="H141" s="50"/>
    </row>
    <row r="142" spans="1:11" s="2" customFormat="1" x14ac:dyDescent="0.2">
      <c r="E142" s="5"/>
    </row>
    <row r="143" spans="1:11" ht="15" customHeight="1" x14ac:dyDescent="0.2">
      <c r="B143" s="55" t="s">
        <v>47</v>
      </c>
      <c r="C143" s="55"/>
      <c r="D143" s="55"/>
      <c r="E143" s="63"/>
      <c r="F143" s="63"/>
      <c r="G143" s="63"/>
      <c r="H143" s="63"/>
      <c r="I143" s="1"/>
      <c r="J143" s="1"/>
      <c r="K143" s="1"/>
    </row>
  </sheetData>
  <mergeCells count="34">
    <mergeCell ref="A114:A120"/>
    <mergeCell ref="B114:B120"/>
    <mergeCell ref="A44:A50"/>
    <mergeCell ref="B44:B50"/>
    <mergeCell ref="A76:A82"/>
    <mergeCell ref="B76:B82"/>
    <mergeCell ref="A67:A75"/>
    <mergeCell ref="B67:B75"/>
    <mergeCell ref="A51:A59"/>
    <mergeCell ref="B51:B59"/>
    <mergeCell ref="A60:A66"/>
    <mergeCell ref="B60:B66"/>
    <mergeCell ref="A83:A99"/>
    <mergeCell ref="B83:B99"/>
    <mergeCell ref="F1:H1"/>
    <mergeCell ref="A100:A106"/>
    <mergeCell ref="B100:B106"/>
    <mergeCell ref="A107:A113"/>
    <mergeCell ref="B107:B113"/>
    <mergeCell ref="A8:A25"/>
    <mergeCell ref="B8:B25"/>
    <mergeCell ref="A26:A43"/>
    <mergeCell ref="B26:B43"/>
    <mergeCell ref="A3:H3"/>
    <mergeCell ref="A5:A6"/>
    <mergeCell ref="B5:B6"/>
    <mergeCell ref="C5:C6"/>
    <mergeCell ref="E5:H5"/>
    <mergeCell ref="A128:A134"/>
    <mergeCell ref="B128:B134"/>
    <mergeCell ref="A135:A141"/>
    <mergeCell ref="B135:B141"/>
    <mergeCell ref="A121:A127"/>
    <mergeCell ref="B121:B127"/>
  </mergeCells>
  <pageMargins left="0.39370078740157483" right="0.39370078740157483" top="1.1811023622047245" bottom="0.39370078740157483" header="0" footer="0"/>
  <pageSetup paperSize="9" scale="82" firstPageNumber="55" fitToHeight="0" orientation="landscape" useFirstPageNumber="1" r:id="rId1"/>
  <headerFooter scaleWithDoc="0">
    <oddFooter>&amp;L&amp;"Times New Roman,обычный"&amp;P</oddFooter>
  </headerFooter>
  <rowBreaks count="3" manualBreakCount="3">
    <brk id="43" max="7" man="1"/>
    <brk id="82" max="7" man="1"/>
    <brk id="12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5</vt:lpstr>
      <vt:lpstr>Лист1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Жданова Анастасия Николаевна</cp:lastModifiedBy>
  <cp:lastPrinted>2017-02-21T23:51:18Z</cp:lastPrinted>
  <dcterms:created xsi:type="dcterms:W3CDTF">2013-08-27T06:47:57Z</dcterms:created>
  <dcterms:modified xsi:type="dcterms:W3CDTF">2017-02-22T01:15:10Z</dcterms:modified>
</cp:coreProperties>
</file>